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LICITAÇÃO\2021 07 23 - TJ AL - 103 pessoas\Diligencia\"/>
    </mc:Choice>
  </mc:AlternateContent>
  <xr:revisionPtr revIDLastSave="0" documentId="13_ncr:1_{C3DF7F1F-2066-42C5-A6C8-8CC3AF758BAF}" xr6:coauthVersionLast="47" xr6:coauthVersionMax="47" xr10:uidLastSave="{00000000-0000-0000-0000-000000000000}"/>
  <bookViews>
    <workbookView xWindow="28680" yWindow="-120" windowWidth="29040" windowHeight="15840" tabRatio="915" firstSheet="8" activeTab="24" xr2:uid="{00000000-000D-0000-FFFF-FFFF00000000}"/>
  </bookViews>
  <sheets>
    <sheet name="anexo IV" sheetId="4" r:id="rId1"/>
    <sheet name="anexo III" sheetId="25" r:id="rId2"/>
    <sheet name="Recepcionista" sheetId="3" r:id="rId3"/>
    <sheet name="Recep Arapiraca" sheetId="6" r:id="rId4"/>
    <sheet name="Recep Palmares" sheetId="5" r:id="rId5"/>
    <sheet name="Recep Penedo" sheetId="8" r:id="rId6"/>
    <sheet name="Recep Palmeira Indios" sheetId="7" r:id="rId7"/>
    <sheet name="Copeira" sheetId="9" r:id="rId8"/>
    <sheet name="Copeira Palmares" sheetId="10" r:id="rId9"/>
    <sheet name="Copeira Arapiraca" sheetId="11" r:id="rId10"/>
    <sheet name="Copeira Palmare ind" sheetId="12" r:id="rId11"/>
    <sheet name="Copeira s Miguel" sheetId="13" r:id="rId12"/>
    <sheet name="Garçom" sheetId="14" r:id="rId13"/>
    <sheet name="Garçom arapi" sheetId="15" r:id="rId14"/>
    <sheet name="Encarregado (2)" sheetId="24" r:id="rId15"/>
    <sheet name="Encarregado" sheetId="23" r:id="rId16"/>
    <sheet name="garage" sheetId="22" r:id="rId17"/>
    <sheet name="Mensage" sheetId="21" r:id="rId18"/>
    <sheet name="Super" sheetId="20" r:id="rId19"/>
    <sheet name="Confe" sheetId="19" r:id="rId20"/>
    <sheet name="almox" sheetId="18" r:id="rId21"/>
    <sheet name="Carga" sheetId="16" r:id="rId22"/>
    <sheet name="Carga arapi" sheetId="17" r:id="rId23"/>
    <sheet name="Uniforme" sheetId="27" r:id="rId24"/>
    <sheet name="Anexo V" sheetId="26" r:id="rId25"/>
  </sheets>
  <definedNames>
    <definedName name="_xlnm.Print_Area" localSheetId="20">almox!$A$1:$E$127</definedName>
    <definedName name="_xlnm.Print_Area" localSheetId="1">'anexo III'!$A$1:$E$34</definedName>
    <definedName name="_xlnm.Print_Area" localSheetId="24">'Anexo V'!$A$1:$G$135</definedName>
    <definedName name="_xlnm.Print_Area" localSheetId="21">Carga!$A$1:$E$127</definedName>
    <definedName name="_xlnm.Print_Area" localSheetId="22">'Carga arapi'!$A$1:$E$127</definedName>
    <definedName name="_xlnm.Print_Area" localSheetId="19">Confe!$A$1:$E$127</definedName>
    <definedName name="_xlnm.Print_Area" localSheetId="7">Copeira!$A$1:$E$127</definedName>
    <definedName name="_xlnm.Print_Area" localSheetId="9">'Copeira Arapiraca'!$A$1:$E$127</definedName>
    <definedName name="_xlnm.Print_Area" localSheetId="10">'Copeira Palmare ind'!$A$1:$E$127</definedName>
    <definedName name="_xlnm.Print_Area" localSheetId="8">'Copeira Palmares'!$A$1:$E$127</definedName>
    <definedName name="_xlnm.Print_Area" localSheetId="11">'Copeira s Miguel'!$A$1:$E$127</definedName>
    <definedName name="_xlnm.Print_Area" localSheetId="15">Encarregado!$A$1:$E$127</definedName>
    <definedName name="_xlnm.Print_Area" localSheetId="14">'Encarregado (2)'!$A$1:$E$127</definedName>
    <definedName name="_xlnm.Print_Area" localSheetId="16">garage!$A$1:$E$127</definedName>
    <definedName name="_xlnm.Print_Area" localSheetId="12">Garçom!$A$1:$E$127</definedName>
    <definedName name="_xlnm.Print_Area" localSheetId="13">'Garçom arapi'!$A$1:$E$127</definedName>
    <definedName name="_xlnm.Print_Area" localSheetId="17">Mensage!$A$1:$E$127</definedName>
    <definedName name="_xlnm.Print_Area" localSheetId="3">'Recep Arapiraca'!$A$1:$E$127</definedName>
    <definedName name="_xlnm.Print_Area" localSheetId="4">'Recep Palmares'!$A$1:$E$127</definedName>
    <definedName name="_xlnm.Print_Area" localSheetId="6">'Recep Palmeira Indios'!$A$1:$E$127</definedName>
    <definedName name="_xlnm.Print_Area" localSheetId="5">'Recep Penedo'!$A$1:$E$127</definedName>
    <definedName name="_xlnm.Print_Area" localSheetId="2">Recepcionista!$A$1:$E$127</definedName>
    <definedName name="_xlnm.Print_Area" localSheetId="18">Super!$A$1:$E$127</definedName>
    <definedName name="_xlnm.Print_Area" localSheetId="23">Uniforme!#REF!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7" l="1"/>
  <c r="D70" i="17"/>
  <c r="D68" i="17"/>
  <c r="D71" i="16"/>
  <c r="D70" i="16"/>
  <c r="D68" i="16"/>
  <c r="D71" i="18"/>
  <c r="D70" i="18"/>
  <c r="D68" i="18"/>
  <c r="D71" i="19"/>
  <c r="D70" i="19"/>
  <c r="D68" i="19"/>
  <c r="D71" i="20"/>
  <c r="D70" i="20"/>
  <c r="D68" i="20"/>
  <c r="D71" i="21"/>
  <c r="D70" i="21"/>
  <c r="D68" i="21"/>
  <c r="D71" i="22"/>
  <c r="D70" i="22"/>
  <c r="D68" i="22"/>
  <c r="D71" i="23"/>
  <c r="D70" i="23"/>
  <c r="D68" i="23"/>
  <c r="D71" i="24"/>
  <c r="D70" i="24"/>
  <c r="D68" i="24"/>
  <c r="D71" i="15"/>
  <c r="D70" i="15"/>
  <c r="D68" i="15"/>
  <c r="D71" i="14"/>
  <c r="D70" i="14"/>
  <c r="D68" i="14"/>
  <c r="D71" i="13"/>
  <c r="D70" i="13"/>
  <c r="D68" i="13"/>
  <c r="D71" i="12"/>
  <c r="D70" i="12"/>
  <c r="D68" i="12"/>
  <c r="D71" i="11"/>
  <c r="D70" i="11"/>
  <c r="D68" i="11"/>
  <c r="D71" i="10"/>
  <c r="D70" i="10"/>
  <c r="D68" i="10"/>
  <c r="D71" i="9"/>
  <c r="D70" i="9"/>
  <c r="D68" i="9"/>
  <c r="D71" i="7"/>
  <c r="D70" i="7"/>
  <c r="D68" i="7"/>
  <c r="D71" i="8"/>
  <c r="D70" i="8"/>
  <c r="D68" i="8"/>
  <c r="D71" i="5"/>
  <c r="D70" i="5"/>
  <c r="D68" i="5"/>
  <c r="D71" i="6"/>
  <c r="D70" i="6"/>
  <c r="D68" i="6"/>
  <c r="C77" i="26"/>
  <c r="D102" i="6" l="1"/>
  <c r="D104" i="6"/>
  <c r="D104" i="17"/>
  <c r="D71" i="3"/>
  <c r="D68" i="3"/>
  <c r="C80" i="26"/>
  <c r="D36" i="27"/>
  <c r="D35" i="27"/>
  <c r="D34" i="27"/>
  <c r="D37" i="27" s="1"/>
  <c r="D30" i="27"/>
  <c r="D29" i="27"/>
  <c r="D28" i="27"/>
  <c r="D27" i="27"/>
  <c r="D26" i="27"/>
  <c r="D25" i="27"/>
  <c r="D24" i="27"/>
  <c r="D19" i="27"/>
  <c r="D18" i="27"/>
  <c r="D17" i="27"/>
  <c r="D16" i="27"/>
  <c r="D15" i="27"/>
  <c r="D20" i="27" s="1"/>
  <c r="D14" i="27"/>
  <c r="D8" i="27"/>
  <c r="D7" i="27"/>
  <c r="D6" i="27"/>
  <c r="D5" i="27"/>
  <c r="D4" i="27"/>
  <c r="D3" i="27"/>
  <c r="D9" i="27" s="1"/>
  <c r="D67" i="17"/>
  <c r="D67" i="16"/>
  <c r="D67" i="18"/>
  <c r="D67" i="19"/>
  <c r="D67" i="20"/>
  <c r="D67" i="21"/>
  <c r="D67" i="22"/>
  <c r="D67" i="23"/>
  <c r="D67" i="24"/>
  <c r="D67" i="15"/>
  <c r="D67" i="14"/>
  <c r="D67" i="13"/>
  <c r="D67" i="12"/>
  <c r="D67" i="11"/>
  <c r="D67" i="10"/>
  <c r="D67" i="9"/>
  <c r="D67" i="7"/>
  <c r="D67" i="8"/>
  <c r="D67" i="5"/>
  <c r="D67" i="6"/>
  <c r="D57" i="26"/>
  <c r="D60" i="26" s="1"/>
  <c r="D133" i="26"/>
  <c r="C129" i="26"/>
  <c r="C133" i="26" s="1"/>
  <c r="D121" i="26"/>
  <c r="D111" i="26"/>
  <c r="D103" i="26"/>
  <c r="C103" i="26"/>
  <c r="D96" i="26"/>
  <c r="C96" i="26"/>
  <c r="D81" i="26"/>
  <c r="C79" i="26"/>
  <c r="D69" i="26"/>
  <c r="D48" i="26"/>
  <c r="C48" i="26"/>
  <c r="D34" i="26"/>
  <c r="C34" i="26"/>
  <c r="D22" i="26"/>
  <c r="D102" i="17"/>
  <c r="D102" i="16"/>
  <c r="D102" i="18"/>
  <c r="D102" i="19"/>
  <c r="D104" i="20"/>
  <c r="D102" i="20"/>
  <c r="D104" i="21"/>
  <c r="D102" i="21"/>
  <c r="D102" i="22"/>
  <c r="D102" i="23"/>
  <c r="D102" i="24"/>
  <c r="D102" i="15"/>
  <c r="D104" i="14"/>
  <c r="D102" i="14"/>
  <c r="D104" i="13"/>
  <c r="D102" i="13"/>
  <c r="D102" i="12"/>
  <c r="D102" i="11"/>
  <c r="D102" i="7"/>
  <c r="D104" i="8"/>
  <c r="D102" i="8"/>
  <c r="D104" i="5"/>
  <c r="D70" i="3"/>
  <c r="D67" i="3"/>
  <c r="D104" i="7" l="1"/>
  <c r="D104" i="19"/>
  <c r="D111" i="19" s="1"/>
  <c r="D104" i="9"/>
  <c r="D104" i="10"/>
  <c r="D104" i="24"/>
  <c r="D104" i="18"/>
  <c r="D111" i="18" s="1"/>
  <c r="D104" i="23"/>
  <c r="D104" i="16"/>
  <c r="D104" i="15"/>
  <c r="D104" i="12"/>
  <c r="D104" i="22"/>
  <c r="C81" i="26"/>
  <c r="D28" i="4"/>
  <c r="D27" i="4"/>
  <c r="E28" i="25"/>
  <c r="E26" i="25"/>
  <c r="E24" i="25"/>
  <c r="E15" i="25"/>
  <c r="E13" i="25"/>
  <c r="E11" i="25"/>
  <c r="D29" i="25"/>
  <c r="D34" i="25" s="1"/>
  <c r="D21" i="25"/>
  <c r="D16" i="25"/>
  <c r="E7" i="25"/>
  <c r="E6" i="25"/>
  <c r="E53" i="24"/>
  <c r="D125" i="24"/>
  <c r="D111" i="24"/>
  <c r="D106" i="24"/>
  <c r="E98" i="24"/>
  <c r="E118" i="24" s="1"/>
  <c r="D86" i="24"/>
  <c r="D82" i="24"/>
  <c r="E54" i="24"/>
  <c r="D50" i="24"/>
  <c r="D39" i="24"/>
  <c r="E25" i="24"/>
  <c r="E33" i="24" s="1"/>
  <c r="D21" i="24"/>
  <c r="D125" i="23"/>
  <c r="D106" i="23"/>
  <c r="E98" i="23"/>
  <c r="E118" i="23" s="1"/>
  <c r="D86" i="23"/>
  <c r="D82" i="23"/>
  <c r="E54" i="23"/>
  <c r="E53" i="23"/>
  <c r="E57" i="23" s="1"/>
  <c r="E62" i="23" s="1"/>
  <c r="D50" i="23"/>
  <c r="D72" i="23" s="1"/>
  <c r="D39" i="23"/>
  <c r="E25" i="23"/>
  <c r="E33" i="23" s="1"/>
  <c r="D21" i="23"/>
  <c r="D125" i="22"/>
  <c r="D111" i="22"/>
  <c r="D106" i="22"/>
  <c r="E98" i="22"/>
  <c r="E118" i="22" s="1"/>
  <c r="D86" i="22"/>
  <c r="D82" i="22"/>
  <c r="D72" i="22"/>
  <c r="E54" i="22"/>
  <c r="D50" i="22"/>
  <c r="D39" i="22"/>
  <c r="E25" i="22"/>
  <c r="E53" i="22" s="1"/>
  <c r="E57" i="22" s="1"/>
  <c r="E62" i="22" s="1"/>
  <c r="D21" i="22"/>
  <c r="D125" i="21"/>
  <c r="D111" i="21"/>
  <c r="D106" i="21"/>
  <c r="E98" i="21"/>
  <c r="E118" i="21" s="1"/>
  <c r="D86" i="21"/>
  <c r="D82" i="21"/>
  <c r="E54" i="21"/>
  <c r="D50" i="21"/>
  <c r="D72" i="21" s="1"/>
  <c r="D39" i="21"/>
  <c r="E25" i="21"/>
  <c r="E53" i="21" s="1"/>
  <c r="E57" i="21" s="1"/>
  <c r="E62" i="21" s="1"/>
  <c r="D21" i="21"/>
  <c r="D125" i="20"/>
  <c r="D111" i="20"/>
  <c r="D106" i="20"/>
  <c r="E98" i="20"/>
  <c r="E118" i="20" s="1"/>
  <c r="D86" i="20"/>
  <c r="D82" i="20"/>
  <c r="E54" i="20"/>
  <c r="D50" i="20"/>
  <c r="D39" i="20"/>
  <c r="E25" i="20"/>
  <c r="E33" i="20" s="1"/>
  <c r="D21" i="20"/>
  <c r="D125" i="19"/>
  <c r="D106" i="19"/>
  <c r="E98" i="19"/>
  <c r="E118" i="19" s="1"/>
  <c r="D86" i="19"/>
  <c r="D82" i="19"/>
  <c r="D72" i="19"/>
  <c r="E54" i="19"/>
  <c r="D50" i="19"/>
  <c r="D39" i="19"/>
  <c r="E25" i="19"/>
  <c r="E53" i="19" s="1"/>
  <c r="E57" i="19" s="1"/>
  <c r="E62" i="19" s="1"/>
  <c r="D21" i="19"/>
  <c r="E25" i="18"/>
  <c r="E53" i="18" s="1"/>
  <c r="E57" i="18" s="1"/>
  <c r="E62" i="18" s="1"/>
  <c r="D125" i="18"/>
  <c r="D106" i="18"/>
  <c r="E98" i="18"/>
  <c r="E118" i="18" s="1"/>
  <c r="D86" i="18"/>
  <c r="D82" i="18"/>
  <c r="D72" i="18"/>
  <c r="E54" i="18"/>
  <c r="D50" i="18"/>
  <c r="D39" i="18"/>
  <c r="D21" i="18"/>
  <c r="E53" i="17"/>
  <c r="E57" i="17" s="1"/>
  <c r="E62" i="17" s="1"/>
  <c r="D21" i="17"/>
  <c r="D21" i="16"/>
  <c r="D21" i="15"/>
  <c r="D125" i="17"/>
  <c r="D111" i="17"/>
  <c r="D106" i="17"/>
  <c r="E98" i="17"/>
  <c r="E118" i="17" s="1"/>
  <c r="D86" i="17"/>
  <c r="E85" i="17"/>
  <c r="E86" i="17" s="1"/>
  <c r="E90" i="17" s="1"/>
  <c r="D82" i="17"/>
  <c r="E70" i="17"/>
  <c r="E69" i="17"/>
  <c r="D72" i="17"/>
  <c r="E66" i="17"/>
  <c r="E54" i="17"/>
  <c r="D50" i="17"/>
  <c r="D39" i="17"/>
  <c r="E38" i="17"/>
  <c r="E33" i="17"/>
  <c r="D111" i="23" l="1"/>
  <c r="D29" i="4"/>
  <c r="E8" i="25"/>
  <c r="D72" i="24"/>
  <c r="E114" i="24"/>
  <c r="E67" i="24"/>
  <c r="E66" i="24"/>
  <c r="E38" i="24"/>
  <c r="E71" i="24"/>
  <c r="E69" i="24"/>
  <c r="E85" i="24"/>
  <c r="E86" i="24" s="1"/>
  <c r="E90" i="24" s="1"/>
  <c r="E70" i="24"/>
  <c r="E68" i="24"/>
  <c r="E37" i="24"/>
  <c r="E57" i="24"/>
  <c r="E62" i="24" s="1"/>
  <c r="E114" i="23"/>
  <c r="E67" i="23"/>
  <c r="E37" i="23"/>
  <c r="E66" i="23"/>
  <c r="E71" i="23"/>
  <c r="E70" i="23"/>
  <c r="E38" i="23"/>
  <c r="E85" i="23"/>
  <c r="E86" i="23" s="1"/>
  <c r="E90" i="23" s="1"/>
  <c r="E68" i="23"/>
  <c r="E69" i="23"/>
  <c r="E33" i="22"/>
  <c r="E33" i="21"/>
  <c r="E67" i="21" s="1"/>
  <c r="E114" i="20"/>
  <c r="E70" i="20"/>
  <c r="E85" i="20"/>
  <c r="E86" i="20" s="1"/>
  <c r="E90" i="20" s="1"/>
  <c r="E37" i="20"/>
  <c r="E66" i="20"/>
  <c r="E71" i="20"/>
  <c r="E69" i="20"/>
  <c r="E38" i="20"/>
  <c r="E68" i="20"/>
  <c r="E67" i="20"/>
  <c r="D72" i="20"/>
  <c r="E53" i="20"/>
  <c r="E57" i="20" s="1"/>
  <c r="E62" i="20" s="1"/>
  <c r="E33" i="19"/>
  <c r="E33" i="18"/>
  <c r="E69" i="18" s="1"/>
  <c r="E67" i="17"/>
  <c r="E114" i="17"/>
  <c r="E37" i="17"/>
  <c r="E39" i="17" s="1"/>
  <c r="E68" i="17"/>
  <c r="E71" i="17"/>
  <c r="E72" i="17" l="1"/>
  <c r="E116" i="17" s="1"/>
  <c r="E39" i="20"/>
  <c r="E60" i="20" s="1"/>
  <c r="E12" i="25"/>
  <c r="E72" i="24"/>
  <c r="E116" i="24" s="1"/>
  <c r="E39" i="24"/>
  <c r="E72" i="23"/>
  <c r="E116" i="23" s="1"/>
  <c r="E39" i="23"/>
  <c r="E70" i="22"/>
  <c r="E71" i="22"/>
  <c r="E85" i="22"/>
  <c r="E86" i="22" s="1"/>
  <c r="E90" i="22" s="1"/>
  <c r="E69" i="22"/>
  <c r="E38" i="22"/>
  <c r="E68" i="22"/>
  <c r="E37" i="22"/>
  <c r="E114" i="22"/>
  <c r="E67" i="22"/>
  <c r="E66" i="22"/>
  <c r="E38" i="21"/>
  <c r="E39" i="21" s="1"/>
  <c r="E71" i="21"/>
  <c r="E69" i="21"/>
  <c r="E85" i="21"/>
  <c r="E86" i="21" s="1"/>
  <c r="E90" i="21" s="1"/>
  <c r="E70" i="21"/>
  <c r="E68" i="21"/>
  <c r="E37" i="21"/>
  <c r="E114" i="21"/>
  <c r="E66" i="21"/>
  <c r="E49" i="20"/>
  <c r="E42" i="20"/>
  <c r="E45" i="20"/>
  <c r="E46" i="20"/>
  <c r="E72" i="20"/>
  <c r="E116" i="20" s="1"/>
  <c r="E43" i="20"/>
  <c r="E47" i="20"/>
  <c r="E48" i="20"/>
  <c r="E44" i="20"/>
  <c r="E71" i="19"/>
  <c r="E38" i="19"/>
  <c r="E66" i="19"/>
  <c r="E85" i="19"/>
  <c r="E86" i="19" s="1"/>
  <c r="E90" i="19" s="1"/>
  <c r="E70" i="19"/>
  <c r="E69" i="19"/>
  <c r="E68" i="19"/>
  <c r="E37" i="19"/>
  <c r="E114" i="19"/>
  <c r="E67" i="19"/>
  <c r="E85" i="18"/>
  <c r="E86" i="18" s="1"/>
  <c r="E90" i="18" s="1"/>
  <c r="E70" i="18"/>
  <c r="E68" i="18"/>
  <c r="E37" i="18"/>
  <c r="E71" i="18"/>
  <c r="E114" i="18"/>
  <c r="E66" i="18"/>
  <c r="E67" i="18"/>
  <c r="E38" i="18"/>
  <c r="E47" i="17"/>
  <c r="E46" i="17"/>
  <c r="E45" i="17"/>
  <c r="E44" i="17"/>
  <c r="E60" i="17"/>
  <c r="E42" i="17"/>
  <c r="E48" i="17"/>
  <c r="E49" i="17"/>
  <c r="E43" i="17"/>
  <c r="E72" i="18" l="1"/>
  <c r="E116" i="18" s="1"/>
  <c r="E50" i="17"/>
  <c r="E61" i="17" s="1"/>
  <c r="E39" i="18"/>
  <c r="E39" i="22"/>
  <c r="E60" i="22" s="1"/>
  <c r="E14" i="25"/>
  <c r="E60" i="24"/>
  <c r="E44" i="24"/>
  <c r="E45" i="24"/>
  <c r="E42" i="24"/>
  <c r="E47" i="24"/>
  <c r="E49" i="24"/>
  <c r="E43" i="24"/>
  <c r="E48" i="24"/>
  <c r="E46" i="24"/>
  <c r="E60" i="23"/>
  <c r="E49" i="23"/>
  <c r="E46" i="23"/>
  <c r="E48" i="23"/>
  <c r="E42" i="23"/>
  <c r="E47" i="23"/>
  <c r="E43" i="23"/>
  <c r="E45" i="23"/>
  <c r="E44" i="23"/>
  <c r="E47" i="22"/>
  <c r="E46" i="22"/>
  <c r="E72" i="22"/>
  <c r="E116" i="22" s="1"/>
  <c r="E48" i="22"/>
  <c r="E43" i="22"/>
  <c r="E45" i="22"/>
  <c r="E49" i="22"/>
  <c r="E42" i="22"/>
  <c r="E44" i="22"/>
  <c r="E72" i="21"/>
  <c r="E116" i="21" s="1"/>
  <c r="E60" i="21"/>
  <c r="E49" i="21"/>
  <c r="E48" i="21"/>
  <c r="E42" i="21"/>
  <c r="E43" i="21"/>
  <c r="E44" i="21"/>
  <c r="E45" i="21"/>
  <c r="E46" i="21"/>
  <c r="E47" i="21"/>
  <c r="E50" i="20"/>
  <c r="E61" i="20" s="1"/>
  <c r="E63" i="20" s="1"/>
  <c r="E81" i="20" s="1"/>
  <c r="E78" i="20"/>
  <c r="E79" i="20"/>
  <c r="E76" i="20"/>
  <c r="E80" i="20"/>
  <c r="E77" i="20"/>
  <c r="E72" i="19"/>
  <c r="E116" i="19" s="1"/>
  <c r="E39" i="19"/>
  <c r="E47" i="18"/>
  <c r="E48" i="18"/>
  <c r="E60" i="18"/>
  <c r="E46" i="18"/>
  <c r="E45" i="18"/>
  <c r="E49" i="18"/>
  <c r="E43" i="18"/>
  <c r="E42" i="18"/>
  <c r="E44" i="18"/>
  <c r="E63" i="17"/>
  <c r="D125" i="16"/>
  <c r="E118" i="16"/>
  <c r="D111" i="16"/>
  <c r="D106" i="16"/>
  <c r="E98" i="16"/>
  <c r="D86" i="16"/>
  <c r="E85" i="16"/>
  <c r="E86" i="16" s="1"/>
  <c r="E90" i="16" s="1"/>
  <c r="D82" i="16"/>
  <c r="E71" i="16"/>
  <c r="E69" i="16"/>
  <c r="E68" i="16"/>
  <c r="D72" i="16"/>
  <c r="E66" i="16"/>
  <c r="E54" i="16"/>
  <c r="E53" i="16"/>
  <c r="E57" i="16" s="1"/>
  <c r="E62" i="16" s="1"/>
  <c r="D50" i="16"/>
  <c r="E70" i="16" s="1"/>
  <c r="D39" i="16"/>
  <c r="E38" i="16"/>
  <c r="E37" i="16"/>
  <c r="E33" i="16"/>
  <c r="E114" i="16" s="1"/>
  <c r="E53" i="15"/>
  <c r="D125" i="15"/>
  <c r="D111" i="15"/>
  <c r="D106" i="15"/>
  <c r="E98" i="15"/>
  <c r="E118" i="15" s="1"/>
  <c r="D86" i="15"/>
  <c r="D82" i="15"/>
  <c r="E57" i="15"/>
  <c r="E62" i="15" s="1"/>
  <c r="E54" i="15"/>
  <c r="D50" i="15"/>
  <c r="D72" i="15" s="1"/>
  <c r="D39" i="15"/>
  <c r="E33" i="15"/>
  <c r="D125" i="14"/>
  <c r="D111" i="14"/>
  <c r="D106" i="14"/>
  <c r="E98" i="14"/>
  <c r="E118" i="14" s="1"/>
  <c r="D86" i="14"/>
  <c r="D82" i="14"/>
  <c r="E66" i="14"/>
  <c r="E54" i="14"/>
  <c r="E53" i="14"/>
  <c r="E57" i="14" s="1"/>
  <c r="E62" i="14" s="1"/>
  <c r="D50" i="14"/>
  <c r="D39" i="14"/>
  <c r="E33" i="14"/>
  <c r="E53" i="13"/>
  <c r="E57" i="13" s="1"/>
  <c r="E62" i="13" s="1"/>
  <c r="D125" i="13"/>
  <c r="D106" i="13"/>
  <c r="D111" i="13" s="1"/>
  <c r="E98" i="13"/>
  <c r="E118" i="13" s="1"/>
  <c r="D86" i="13"/>
  <c r="E85" i="13"/>
  <c r="E86" i="13" s="1"/>
  <c r="E90" i="13" s="1"/>
  <c r="D82" i="13"/>
  <c r="E69" i="13"/>
  <c r="E68" i="13"/>
  <c r="E54" i="13"/>
  <c r="D50" i="13"/>
  <c r="D39" i="13"/>
  <c r="E38" i="13"/>
  <c r="E37" i="13"/>
  <c r="E33" i="13"/>
  <c r="E114" i="13" s="1"/>
  <c r="E53" i="12"/>
  <c r="E57" i="12" s="1"/>
  <c r="E62" i="12" s="1"/>
  <c r="D125" i="12"/>
  <c r="D106" i="12"/>
  <c r="D111" i="12" s="1"/>
  <c r="E98" i="12"/>
  <c r="E118" i="12" s="1"/>
  <c r="D86" i="12"/>
  <c r="D82" i="12"/>
  <c r="D72" i="12"/>
  <c r="E54" i="12"/>
  <c r="D50" i="12"/>
  <c r="D39" i="12"/>
  <c r="E33" i="12"/>
  <c r="E53" i="11"/>
  <c r="E57" i="11" s="1"/>
  <c r="E62" i="11" s="1"/>
  <c r="D125" i="11"/>
  <c r="D106" i="11"/>
  <c r="D111" i="11" s="1"/>
  <c r="E98" i="11"/>
  <c r="E118" i="11" s="1"/>
  <c r="D86" i="11"/>
  <c r="E85" i="11"/>
  <c r="E86" i="11" s="1"/>
  <c r="E90" i="11" s="1"/>
  <c r="D82" i="11"/>
  <c r="E69" i="11"/>
  <c r="E68" i="11"/>
  <c r="E54" i="11"/>
  <c r="D50" i="11"/>
  <c r="D39" i="11"/>
  <c r="E38" i="11"/>
  <c r="E37" i="11"/>
  <c r="E33" i="11"/>
  <c r="E114" i="11" s="1"/>
  <c r="E53" i="10"/>
  <c r="E57" i="10" s="1"/>
  <c r="E62" i="10" s="1"/>
  <c r="D125" i="10"/>
  <c r="D106" i="10"/>
  <c r="D111" i="10" s="1"/>
  <c r="E98" i="10"/>
  <c r="E118" i="10" s="1"/>
  <c r="D86" i="10"/>
  <c r="D82" i="10"/>
  <c r="E54" i="10"/>
  <c r="D50" i="10"/>
  <c r="D39" i="10"/>
  <c r="E33" i="10"/>
  <c r="E114" i="10" s="1"/>
  <c r="D125" i="9"/>
  <c r="D106" i="9"/>
  <c r="D111" i="9" s="1"/>
  <c r="E98" i="9"/>
  <c r="E118" i="9" s="1"/>
  <c r="D86" i="9"/>
  <c r="D82" i="9"/>
  <c r="E54" i="9"/>
  <c r="E53" i="9"/>
  <c r="E57" i="9" s="1"/>
  <c r="E62" i="9" s="1"/>
  <c r="D50" i="9"/>
  <c r="D39" i="9"/>
  <c r="E33" i="9"/>
  <c r="E114" i="9" s="1"/>
  <c r="E53" i="8"/>
  <c r="D125" i="8"/>
  <c r="D106" i="8"/>
  <c r="D111" i="8" s="1"/>
  <c r="E98" i="8"/>
  <c r="E118" i="8" s="1"/>
  <c r="D86" i="8"/>
  <c r="D82" i="8"/>
  <c r="E69" i="8"/>
  <c r="E68" i="8"/>
  <c r="E54" i="8"/>
  <c r="E57" i="8"/>
  <c r="E62" i="8" s="1"/>
  <c r="D50" i="8"/>
  <c r="D39" i="8"/>
  <c r="E38" i="8"/>
  <c r="E37" i="8"/>
  <c r="E33" i="8"/>
  <c r="E114" i="8" s="1"/>
  <c r="E53" i="7"/>
  <c r="E39" i="16" l="1"/>
  <c r="E39" i="13"/>
  <c r="E39" i="11"/>
  <c r="E39" i="8"/>
  <c r="E33" i="25"/>
  <c r="E31" i="25"/>
  <c r="E32" i="25"/>
  <c r="E30" i="25"/>
  <c r="E29" i="25"/>
  <c r="E17" i="25"/>
  <c r="E16" i="25"/>
  <c r="E21" i="25" s="1"/>
  <c r="E20" i="25"/>
  <c r="E19" i="25"/>
  <c r="E18" i="25"/>
  <c r="E50" i="24"/>
  <c r="E61" i="24" s="1"/>
  <c r="E63" i="24" s="1"/>
  <c r="E50" i="23"/>
  <c r="E61" i="23" s="1"/>
  <c r="E63" i="23" s="1"/>
  <c r="E50" i="22"/>
  <c r="E61" i="22" s="1"/>
  <c r="E63" i="22" s="1"/>
  <c r="E50" i="21"/>
  <c r="E61" i="21" s="1"/>
  <c r="E63" i="21" s="1"/>
  <c r="E115" i="20"/>
  <c r="E82" i="20"/>
  <c r="E89" i="20" s="1"/>
  <c r="E91" i="20" s="1"/>
  <c r="E60" i="19"/>
  <c r="E43" i="19"/>
  <c r="E49" i="19"/>
  <c r="E45" i="19"/>
  <c r="E44" i="19"/>
  <c r="E47" i="19"/>
  <c r="E42" i="19"/>
  <c r="E48" i="19"/>
  <c r="E46" i="19"/>
  <c r="E50" i="18"/>
  <c r="E61" i="18" s="1"/>
  <c r="E63" i="18" s="1"/>
  <c r="E77" i="18" s="1"/>
  <c r="E76" i="18"/>
  <c r="E115" i="18"/>
  <c r="E79" i="18"/>
  <c r="E78" i="18"/>
  <c r="E81" i="18"/>
  <c r="E80" i="18"/>
  <c r="E77" i="17"/>
  <c r="E76" i="17"/>
  <c r="E115" i="17"/>
  <c r="E79" i="17"/>
  <c r="E78" i="17"/>
  <c r="E80" i="17"/>
  <c r="E81" i="17"/>
  <c r="E48" i="16"/>
  <c r="E47" i="16"/>
  <c r="E46" i="16"/>
  <c r="E45" i="16"/>
  <c r="E44" i="16"/>
  <c r="E60" i="16"/>
  <c r="E43" i="16"/>
  <c r="E42" i="16"/>
  <c r="E49" i="16"/>
  <c r="E67" i="16"/>
  <c r="E72" i="16" s="1"/>
  <c r="E116" i="16" s="1"/>
  <c r="E114" i="15"/>
  <c r="E37" i="15"/>
  <c r="E39" i="15" s="1"/>
  <c r="E60" i="15" s="1"/>
  <c r="E68" i="15"/>
  <c r="E70" i="15"/>
  <c r="E85" i="15"/>
  <c r="E86" i="15" s="1"/>
  <c r="E90" i="15" s="1"/>
  <c r="E67" i="15"/>
  <c r="E38" i="15"/>
  <c r="E69" i="15"/>
  <c r="E71" i="15"/>
  <c r="E66" i="15"/>
  <c r="D72" i="14"/>
  <c r="E67" i="14"/>
  <c r="E114" i="14"/>
  <c r="E37" i="14"/>
  <c r="E39" i="14" s="1"/>
  <c r="E49" i="14" s="1"/>
  <c r="E68" i="14"/>
  <c r="E70" i="14"/>
  <c r="E85" i="14"/>
  <c r="E86" i="14" s="1"/>
  <c r="E90" i="14" s="1"/>
  <c r="E69" i="14"/>
  <c r="E71" i="14"/>
  <c r="E38" i="14"/>
  <c r="D72" i="13"/>
  <c r="E70" i="13"/>
  <c r="E45" i="13"/>
  <c r="E60" i="13"/>
  <c r="E43" i="13"/>
  <c r="E42" i="13"/>
  <c r="E71" i="13"/>
  <c r="E44" i="13"/>
  <c r="E46" i="13"/>
  <c r="E47" i="13"/>
  <c r="E66" i="13"/>
  <c r="E48" i="13"/>
  <c r="E49" i="13"/>
  <c r="E67" i="13"/>
  <c r="E67" i="12"/>
  <c r="E114" i="12"/>
  <c r="E37" i="12"/>
  <c r="E68" i="12"/>
  <c r="E69" i="12"/>
  <c r="E38" i="12"/>
  <c r="E70" i="12"/>
  <c r="E85" i="12"/>
  <c r="E86" i="12" s="1"/>
  <c r="E90" i="12" s="1"/>
  <c r="E71" i="12"/>
  <c r="E66" i="12"/>
  <c r="D72" i="11"/>
  <c r="E70" i="11"/>
  <c r="E60" i="11"/>
  <c r="E43" i="11"/>
  <c r="E42" i="11"/>
  <c r="E71" i="11"/>
  <c r="E44" i="11"/>
  <c r="E45" i="11"/>
  <c r="E46" i="11"/>
  <c r="E47" i="11"/>
  <c r="E66" i="11"/>
  <c r="E48" i="11"/>
  <c r="E49" i="11"/>
  <c r="E67" i="11"/>
  <c r="E68" i="9"/>
  <c r="E38" i="9"/>
  <c r="E69" i="9"/>
  <c r="E71" i="9"/>
  <c r="E85" i="9"/>
  <c r="E86" i="9" s="1"/>
  <c r="E90" i="9" s="1"/>
  <c r="E37" i="9"/>
  <c r="E66" i="10"/>
  <c r="E68" i="10"/>
  <c r="E69" i="10"/>
  <c r="E85" i="10"/>
  <c r="E86" i="10" s="1"/>
  <c r="E90" i="10" s="1"/>
  <c r="E38" i="10"/>
  <c r="E71" i="10"/>
  <c r="E37" i="10"/>
  <c r="E70" i="10"/>
  <c r="D72" i="10"/>
  <c r="E67" i="10"/>
  <c r="D72" i="9"/>
  <c r="E70" i="9"/>
  <c r="E66" i="9"/>
  <c r="E67" i="9"/>
  <c r="E48" i="8"/>
  <c r="E60" i="8"/>
  <c r="D72" i="8"/>
  <c r="E42" i="8"/>
  <c r="E71" i="8"/>
  <c r="E70" i="8"/>
  <c r="E43" i="8"/>
  <c r="E85" i="8"/>
  <c r="E86" i="8" s="1"/>
  <c r="E90" i="8" s="1"/>
  <c r="E44" i="8"/>
  <c r="E45" i="8"/>
  <c r="E46" i="8"/>
  <c r="E47" i="8"/>
  <c r="E66" i="8"/>
  <c r="E49" i="8"/>
  <c r="E67" i="8"/>
  <c r="E72" i="11" l="1"/>
  <c r="E116" i="11" s="1"/>
  <c r="E72" i="14"/>
  <c r="E116" i="14" s="1"/>
  <c r="E42" i="14"/>
  <c r="E46" i="14"/>
  <c r="E45" i="14"/>
  <c r="E43" i="14"/>
  <c r="E25" i="25"/>
  <c r="E27" i="25" s="1"/>
  <c r="E115" i="24"/>
  <c r="E81" i="24"/>
  <c r="E80" i="24"/>
  <c r="E76" i="24"/>
  <c r="E78" i="24"/>
  <c r="E79" i="24"/>
  <c r="E77" i="24"/>
  <c r="E115" i="23"/>
  <c r="E77" i="23"/>
  <c r="E79" i="23"/>
  <c r="E76" i="23"/>
  <c r="E80" i="23"/>
  <c r="E78" i="23"/>
  <c r="E81" i="23"/>
  <c r="E115" i="22"/>
  <c r="E80" i="22"/>
  <c r="E79" i="22"/>
  <c r="E76" i="22"/>
  <c r="E78" i="22"/>
  <c r="E77" i="22"/>
  <c r="E81" i="22"/>
  <c r="E115" i="21"/>
  <c r="E79" i="21"/>
  <c r="E80" i="21"/>
  <c r="E81" i="21"/>
  <c r="E76" i="21"/>
  <c r="E78" i="21"/>
  <c r="E77" i="21"/>
  <c r="E117" i="20"/>
  <c r="E119" i="20" s="1"/>
  <c r="E101" i="20"/>
  <c r="E102" i="20" s="1"/>
  <c r="E50" i="19"/>
  <c r="E61" i="19" s="1"/>
  <c r="E63" i="19" s="1"/>
  <c r="E82" i="18"/>
  <c r="E89" i="18" s="1"/>
  <c r="E91" i="18" s="1"/>
  <c r="E82" i="17"/>
  <c r="E89" i="17" s="1"/>
  <c r="E91" i="17" s="1"/>
  <c r="E50" i="16"/>
  <c r="E61" i="16" s="1"/>
  <c r="E63" i="16" s="1"/>
  <c r="E44" i="15"/>
  <c r="E48" i="15"/>
  <c r="E45" i="15"/>
  <c r="E43" i="15"/>
  <c r="E72" i="15"/>
  <c r="E116" i="15" s="1"/>
  <c r="E46" i="15"/>
  <c r="E49" i="15"/>
  <c r="E47" i="15"/>
  <c r="E42" i="15"/>
  <c r="E50" i="15" s="1"/>
  <c r="E61" i="15" s="1"/>
  <c r="E63" i="15" s="1"/>
  <c r="E44" i="14"/>
  <c r="E60" i="14"/>
  <c r="E48" i="14"/>
  <c r="E47" i="14"/>
  <c r="E72" i="13"/>
  <c r="E116" i="13" s="1"/>
  <c r="E50" i="13"/>
  <c r="E61" i="13" s="1"/>
  <c r="E63" i="13" s="1"/>
  <c r="E72" i="12"/>
  <c r="E116" i="12" s="1"/>
  <c r="E39" i="12"/>
  <c r="E50" i="11"/>
  <c r="E61" i="11" s="1"/>
  <c r="E63" i="11" s="1"/>
  <c r="E39" i="10"/>
  <c r="E47" i="10"/>
  <c r="E42" i="10"/>
  <c r="E60" i="10"/>
  <c r="E39" i="9"/>
  <c r="E47" i="9" s="1"/>
  <c r="E72" i="10"/>
  <c r="E116" i="10" s="1"/>
  <c r="E72" i="9"/>
  <c r="E116" i="9" s="1"/>
  <c r="E72" i="8"/>
  <c r="E116" i="8" s="1"/>
  <c r="E50" i="8"/>
  <c r="E61" i="8" s="1"/>
  <c r="E63" i="8"/>
  <c r="E82" i="22" l="1"/>
  <c r="E89" i="22" s="1"/>
  <c r="E91" i="22" s="1"/>
  <c r="E117" i="22" s="1"/>
  <c r="E119" i="22" s="1"/>
  <c r="E82" i="23"/>
  <c r="E89" i="23" s="1"/>
  <c r="E91" i="23" s="1"/>
  <c r="E117" i="23" s="1"/>
  <c r="E119" i="23" s="1"/>
  <c r="E50" i="14"/>
  <c r="E61" i="14" s="1"/>
  <c r="E45" i="9"/>
  <c r="E34" i="25"/>
  <c r="E82" i="24"/>
  <c r="E89" i="24" s="1"/>
  <c r="E91" i="24" s="1"/>
  <c r="E82" i="21"/>
  <c r="E89" i="21" s="1"/>
  <c r="E91" i="21" s="1"/>
  <c r="E104" i="20"/>
  <c r="E103" i="20"/>
  <c r="E115" i="19"/>
  <c r="E78" i="19"/>
  <c r="E80" i="19"/>
  <c r="E81" i="19"/>
  <c r="E76" i="19"/>
  <c r="E77" i="19"/>
  <c r="E79" i="19"/>
  <c r="E117" i="18"/>
  <c r="E119" i="18" s="1"/>
  <c r="E101" i="18"/>
  <c r="E102" i="18" s="1"/>
  <c r="E117" i="17"/>
  <c r="E119" i="17" s="1"/>
  <c r="E101" i="17"/>
  <c r="E102" i="17" s="1"/>
  <c r="E103" i="17" s="1"/>
  <c r="E79" i="16"/>
  <c r="E78" i="16"/>
  <c r="E76" i="16"/>
  <c r="E115" i="16"/>
  <c r="E81" i="16"/>
  <c r="E77" i="16"/>
  <c r="E80" i="16"/>
  <c r="E115" i="15"/>
  <c r="E81" i="15"/>
  <c r="E76" i="15"/>
  <c r="E77" i="15"/>
  <c r="E80" i="15"/>
  <c r="E78" i="15"/>
  <c r="E79" i="15"/>
  <c r="E63" i="14"/>
  <c r="E76" i="13"/>
  <c r="E81" i="13"/>
  <c r="E115" i="13"/>
  <c r="E78" i="13"/>
  <c r="E79" i="13"/>
  <c r="E80" i="13"/>
  <c r="E77" i="13"/>
  <c r="E60" i="12"/>
  <c r="E48" i="12"/>
  <c r="E46" i="12"/>
  <c r="E49" i="12"/>
  <c r="E43" i="12"/>
  <c r="E45" i="12"/>
  <c r="E42" i="12"/>
  <c r="E47" i="12"/>
  <c r="E44" i="12"/>
  <c r="E81" i="11"/>
  <c r="E115" i="11"/>
  <c r="E79" i="11"/>
  <c r="E80" i="11"/>
  <c r="E76" i="11"/>
  <c r="E77" i="11"/>
  <c r="E78" i="11"/>
  <c r="E48" i="10"/>
  <c r="E46" i="10"/>
  <c r="E44" i="10"/>
  <c r="E45" i="10"/>
  <c r="E49" i="10"/>
  <c r="E43" i="10"/>
  <c r="E44" i="9"/>
  <c r="E48" i="9"/>
  <c r="E46" i="9"/>
  <c r="E42" i="9"/>
  <c r="E49" i="9"/>
  <c r="E43" i="9"/>
  <c r="E60" i="9"/>
  <c r="E79" i="8"/>
  <c r="E115" i="8"/>
  <c r="E81" i="8"/>
  <c r="E76" i="8"/>
  <c r="E78" i="8"/>
  <c r="E80" i="8"/>
  <c r="E77" i="8"/>
  <c r="D125" i="7"/>
  <c r="D106" i="7"/>
  <c r="D111" i="7" s="1"/>
  <c r="E98" i="7"/>
  <c r="E118" i="7" s="1"/>
  <c r="D86" i="7"/>
  <c r="E85" i="7"/>
  <c r="E86" i="7" s="1"/>
  <c r="E90" i="7" s="1"/>
  <c r="D82" i="7"/>
  <c r="E71" i="7"/>
  <c r="E69" i="7"/>
  <c r="E68" i="7"/>
  <c r="E54" i="7"/>
  <c r="E57" i="7"/>
  <c r="E62" i="7" s="1"/>
  <c r="D50" i="7"/>
  <c r="D39" i="7"/>
  <c r="E38" i="7"/>
  <c r="E37" i="7"/>
  <c r="E33" i="7"/>
  <c r="E114" i="7" s="1"/>
  <c r="D125" i="6"/>
  <c r="D125" i="5"/>
  <c r="D125" i="3"/>
  <c r="E53" i="5"/>
  <c r="D111" i="6"/>
  <c r="D106" i="6"/>
  <c r="E98" i="6"/>
  <c r="E118" i="6" s="1"/>
  <c r="D86" i="6"/>
  <c r="D82" i="6"/>
  <c r="E69" i="6"/>
  <c r="E68" i="6"/>
  <c r="E66" i="6"/>
  <c r="E54" i="6"/>
  <c r="E53" i="6"/>
  <c r="E57" i="6" s="1"/>
  <c r="E62" i="6" s="1"/>
  <c r="D50" i="6"/>
  <c r="D39" i="6"/>
  <c r="E38" i="6"/>
  <c r="E37" i="6"/>
  <c r="E33" i="6"/>
  <c r="E101" i="22" l="1"/>
  <c r="E102" i="22" s="1"/>
  <c r="E103" i="22" s="1"/>
  <c r="E101" i="23"/>
  <c r="E102" i="23" s="1"/>
  <c r="E103" i="23" s="1"/>
  <c r="E82" i="16"/>
  <c r="E89" i="16" s="1"/>
  <c r="E91" i="16" s="1"/>
  <c r="E117" i="16" s="1"/>
  <c r="E119" i="16" s="1"/>
  <c r="E50" i="12"/>
  <c r="E61" i="12" s="1"/>
  <c r="E63" i="12"/>
  <c r="E78" i="12" s="1"/>
  <c r="E50" i="10"/>
  <c r="E61" i="10" s="1"/>
  <c r="E63" i="10" s="1"/>
  <c r="E39" i="7"/>
  <c r="E39" i="6"/>
  <c r="E117" i="24"/>
  <c r="E119" i="24" s="1"/>
  <c r="E101" i="24"/>
  <c r="E102" i="24" s="1"/>
  <c r="E117" i="21"/>
  <c r="E119" i="21" s="1"/>
  <c r="E101" i="21"/>
  <c r="E102" i="21" s="1"/>
  <c r="E105" i="20"/>
  <c r="E82" i="19"/>
  <c r="E89" i="19" s="1"/>
  <c r="E91" i="19" s="1"/>
  <c r="E104" i="18"/>
  <c r="E105" i="18" s="1"/>
  <c r="E103" i="18"/>
  <c r="E104" i="17"/>
  <c r="E105" i="17" s="1"/>
  <c r="E108" i="17" s="1"/>
  <c r="E82" i="15"/>
  <c r="E89" i="15" s="1"/>
  <c r="E91" i="15" s="1"/>
  <c r="E117" i="15" s="1"/>
  <c r="E119" i="15" s="1"/>
  <c r="E78" i="14"/>
  <c r="E79" i="14"/>
  <c r="E115" i="14"/>
  <c r="E81" i="14"/>
  <c r="E76" i="14"/>
  <c r="E77" i="14"/>
  <c r="E80" i="14"/>
  <c r="E82" i="13"/>
  <c r="E89" i="13" s="1"/>
  <c r="E91" i="13" s="1"/>
  <c r="E117" i="13" s="1"/>
  <c r="E119" i="13" s="1"/>
  <c r="E79" i="12"/>
  <c r="E115" i="12"/>
  <c r="E80" i="12"/>
  <c r="E76" i="12"/>
  <c r="E77" i="12"/>
  <c r="E81" i="12"/>
  <c r="E82" i="11"/>
  <c r="E89" i="11" s="1"/>
  <c r="E91" i="11" s="1"/>
  <c r="E78" i="10"/>
  <c r="E79" i="10"/>
  <c r="E80" i="10"/>
  <c r="E81" i="10"/>
  <c r="E76" i="10"/>
  <c r="E77" i="10"/>
  <c r="E115" i="10"/>
  <c r="E50" i="9"/>
  <c r="E61" i="9" s="1"/>
  <c r="E63" i="9" s="1"/>
  <c r="E82" i="8"/>
  <c r="E89" i="8" s="1"/>
  <c r="E91" i="8" s="1"/>
  <c r="E70" i="7"/>
  <c r="D72" i="7"/>
  <c r="E48" i="7"/>
  <c r="E46" i="7"/>
  <c r="E45" i="7"/>
  <c r="E44" i="7"/>
  <c r="E60" i="7"/>
  <c r="E43" i="7"/>
  <c r="E42" i="7"/>
  <c r="E47" i="7"/>
  <c r="E66" i="7"/>
  <c r="E72" i="7" s="1"/>
  <c r="E116" i="7" s="1"/>
  <c r="E49" i="7"/>
  <c r="E67" i="7"/>
  <c r="E47" i="6"/>
  <c r="E60" i="6"/>
  <c r="E48" i="6"/>
  <c r="E46" i="6"/>
  <c r="D72" i="6"/>
  <c r="E49" i="6"/>
  <c r="E67" i="6"/>
  <c r="E114" i="6"/>
  <c r="E70" i="6"/>
  <c r="E42" i="6"/>
  <c r="E71" i="6"/>
  <c r="E85" i="6"/>
  <c r="E86" i="6" s="1"/>
  <c r="E90" i="6" s="1"/>
  <c r="E43" i="6"/>
  <c r="E44" i="6"/>
  <c r="E45" i="6"/>
  <c r="E57" i="5"/>
  <c r="E62" i="5" s="1"/>
  <c r="D111" i="5"/>
  <c r="D106" i="5"/>
  <c r="E98" i="5"/>
  <c r="E118" i="5" s="1"/>
  <c r="D86" i="5"/>
  <c r="D82" i="5"/>
  <c r="D72" i="5"/>
  <c r="E54" i="5"/>
  <c r="D50" i="5"/>
  <c r="D39" i="5"/>
  <c r="E54" i="3"/>
  <c r="E72" i="6" l="1"/>
  <c r="E116" i="6" s="1"/>
  <c r="E101" i="16"/>
  <c r="E102" i="16" s="1"/>
  <c r="E103" i="16" s="1"/>
  <c r="E104" i="22"/>
  <c r="E105" i="22" s="1"/>
  <c r="E104" i="23"/>
  <c r="E105" i="23" s="1"/>
  <c r="E101" i="15"/>
  <c r="E102" i="15" s="1"/>
  <c r="E103" i="15" s="1"/>
  <c r="E82" i="14"/>
  <c r="E89" i="14" s="1"/>
  <c r="E91" i="14" s="1"/>
  <c r="E117" i="14" s="1"/>
  <c r="E119" i="14" s="1"/>
  <c r="E104" i="24"/>
  <c r="E103" i="24"/>
  <c r="E104" i="21"/>
  <c r="E103" i="21"/>
  <c r="E110" i="20"/>
  <c r="E109" i="20"/>
  <c r="E108" i="20"/>
  <c r="E107" i="20"/>
  <c r="E106" i="20"/>
  <c r="E111" i="20" s="1"/>
  <c r="E120" i="20" s="1"/>
  <c r="E121" i="20" s="1"/>
  <c r="C125" i="20" s="1"/>
  <c r="E125" i="20" s="1"/>
  <c r="E126" i="20" s="1"/>
  <c r="E117" i="19"/>
  <c r="E119" i="19" s="1"/>
  <c r="E101" i="19"/>
  <c r="E102" i="19" s="1"/>
  <c r="E108" i="18"/>
  <c r="E106" i="18"/>
  <c r="E111" i="18" s="1"/>
  <c r="E120" i="18" s="1"/>
  <c r="E121" i="18" s="1"/>
  <c r="C125" i="18" s="1"/>
  <c r="E125" i="18" s="1"/>
  <c r="E126" i="18" s="1"/>
  <c r="E107" i="18"/>
  <c r="E110" i="18"/>
  <c r="E109" i="18"/>
  <c r="E110" i="17"/>
  <c r="E109" i="17"/>
  <c r="E106" i="17"/>
  <c r="E111" i="17" s="1"/>
  <c r="E120" i="17" s="1"/>
  <c r="E121" i="17" s="1"/>
  <c r="C125" i="17" s="1"/>
  <c r="E125" i="17" s="1"/>
  <c r="E126" i="17" s="1"/>
  <c r="E107" i="17"/>
  <c r="E101" i="13"/>
  <c r="E102" i="13" s="1"/>
  <c r="E104" i="13" s="1"/>
  <c r="E82" i="12"/>
  <c r="E89" i="12" s="1"/>
  <c r="E91" i="12" s="1"/>
  <c r="E117" i="11"/>
  <c r="E119" i="11" s="1"/>
  <c r="E101" i="11"/>
  <c r="E102" i="11" s="1"/>
  <c r="E82" i="10"/>
  <c r="E89" i="10" s="1"/>
  <c r="E91" i="10" s="1"/>
  <c r="E117" i="10" s="1"/>
  <c r="E119" i="10" s="1"/>
  <c r="E81" i="9"/>
  <c r="E80" i="9"/>
  <c r="E76" i="9"/>
  <c r="E77" i="9"/>
  <c r="E115" i="9"/>
  <c r="E78" i="9"/>
  <c r="E79" i="9"/>
  <c r="E117" i="8"/>
  <c r="E119" i="8" s="1"/>
  <c r="E101" i="8"/>
  <c r="E102" i="8" s="1"/>
  <c r="E50" i="7"/>
  <c r="E61" i="7" s="1"/>
  <c r="E63" i="7" s="1"/>
  <c r="E50" i="6"/>
  <c r="E61" i="6" s="1"/>
  <c r="E63" i="6"/>
  <c r="E33" i="5"/>
  <c r="E104" i="16" l="1"/>
  <c r="E105" i="16" s="1"/>
  <c r="E108" i="16" s="1"/>
  <c r="E101" i="14"/>
  <c r="E102" i="14" s="1"/>
  <c r="E104" i="14" s="1"/>
  <c r="E105" i="14" s="1"/>
  <c r="E104" i="15"/>
  <c r="E105" i="15" s="1"/>
  <c r="E108" i="15" s="1"/>
  <c r="E82" i="9"/>
  <c r="E89" i="9" s="1"/>
  <c r="E91" i="9" s="1"/>
  <c r="E101" i="9" s="1"/>
  <c r="E102" i="9" s="1"/>
  <c r="E127" i="20"/>
  <c r="C12" i="4"/>
  <c r="D12" i="4" s="1"/>
  <c r="E127" i="18"/>
  <c r="C10" i="4"/>
  <c r="D10" i="4" s="1"/>
  <c r="E127" i="17"/>
  <c r="C21" i="4"/>
  <c r="D21" i="4" s="1"/>
  <c r="E105" i="24"/>
  <c r="E110" i="23"/>
  <c r="E109" i="23"/>
  <c r="E108" i="23"/>
  <c r="E107" i="23"/>
  <c r="E106" i="23"/>
  <c r="E111" i="23" s="1"/>
  <c r="E120" i="23" s="1"/>
  <c r="E121" i="23" s="1"/>
  <c r="C125" i="23" s="1"/>
  <c r="E125" i="23" s="1"/>
  <c r="E126" i="23" s="1"/>
  <c r="E110" i="22"/>
  <c r="E109" i="22"/>
  <c r="E108" i="22"/>
  <c r="E106" i="22"/>
  <c r="E111" i="22" s="1"/>
  <c r="E120" i="22" s="1"/>
  <c r="E121" i="22" s="1"/>
  <c r="C125" i="22" s="1"/>
  <c r="E125" i="22" s="1"/>
  <c r="E126" i="22" s="1"/>
  <c r="E107" i="22"/>
  <c r="E105" i="21"/>
  <c r="E104" i="19"/>
  <c r="E105" i="19" s="1"/>
  <c r="E103" i="19"/>
  <c r="E109" i="16"/>
  <c r="E110" i="16"/>
  <c r="E107" i="16"/>
  <c r="E106" i="16"/>
  <c r="E111" i="16" s="1"/>
  <c r="E120" i="16" s="1"/>
  <c r="E121" i="16" s="1"/>
  <c r="C125" i="16" s="1"/>
  <c r="E125" i="16" s="1"/>
  <c r="E126" i="16" s="1"/>
  <c r="E103" i="13"/>
  <c r="E105" i="13"/>
  <c r="E110" i="13" s="1"/>
  <c r="E117" i="12"/>
  <c r="E119" i="12" s="1"/>
  <c r="E101" i="12"/>
  <c r="E102" i="12" s="1"/>
  <c r="E103" i="12" s="1"/>
  <c r="E104" i="11"/>
  <c r="E103" i="11"/>
  <c r="E101" i="10"/>
  <c r="E102" i="10" s="1"/>
  <c r="E103" i="10" s="1"/>
  <c r="E104" i="8"/>
  <c r="E103" i="8"/>
  <c r="E79" i="7"/>
  <c r="E76" i="7"/>
  <c r="E77" i="7"/>
  <c r="E115" i="7"/>
  <c r="E81" i="7"/>
  <c r="E78" i="7"/>
  <c r="E80" i="7"/>
  <c r="E115" i="6"/>
  <c r="E81" i="6"/>
  <c r="E79" i="6"/>
  <c r="E78" i="6"/>
  <c r="E77" i="6"/>
  <c r="E76" i="6"/>
  <c r="E80" i="6"/>
  <c r="E69" i="5"/>
  <c r="E38" i="5"/>
  <c r="E68" i="5"/>
  <c r="E37" i="5"/>
  <c r="E66" i="5"/>
  <c r="E71" i="5"/>
  <c r="E85" i="5"/>
  <c r="E86" i="5" s="1"/>
  <c r="E90" i="5" s="1"/>
  <c r="E70" i="5"/>
  <c r="E114" i="5"/>
  <c r="E67" i="5"/>
  <c r="E105" i="11" l="1"/>
  <c r="E109" i="11" s="1"/>
  <c r="E103" i="14"/>
  <c r="E109" i="15"/>
  <c r="E110" i="15"/>
  <c r="E106" i="15"/>
  <c r="E111" i="15" s="1"/>
  <c r="E120" i="15" s="1"/>
  <c r="E121" i="15" s="1"/>
  <c r="C125" i="15" s="1"/>
  <c r="E125" i="15" s="1"/>
  <c r="E126" i="15" s="1"/>
  <c r="C19" i="4" s="1"/>
  <c r="D19" i="4" s="1"/>
  <c r="E107" i="15"/>
  <c r="E109" i="13"/>
  <c r="E103" i="9"/>
  <c r="E117" i="9"/>
  <c r="E119" i="9" s="1"/>
  <c r="E104" i="9" s="1"/>
  <c r="E105" i="9" s="1"/>
  <c r="E107" i="13"/>
  <c r="E106" i="13"/>
  <c r="E111" i="13" s="1"/>
  <c r="E120" i="13" s="1"/>
  <c r="E121" i="13" s="1"/>
  <c r="C125" i="13" s="1"/>
  <c r="E125" i="13" s="1"/>
  <c r="E126" i="13" s="1"/>
  <c r="E127" i="13" s="1"/>
  <c r="E108" i="13"/>
  <c r="E39" i="5"/>
  <c r="E60" i="5" s="1"/>
  <c r="E127" i="16"/>
  <c r="C9" i="4"/>
  <c r="D9" i="4" s="1"/>
  <c r="E127" i="23"/>
  <c r="C15" i="4"/>
  <c r="D15" i="4" s="1"/>
  <c r="E110" i="24"/>
  <c r="E108" i="24"/>
  <c r="E109" i="24"/>
  <c r="E107" i="24"/>
  <c r="E106" i="24"/>
  <c r="E111" i="24" s="1"/>
  <c r="E120" i="24" s="1"/>
  <c r="E121" i="24" s="1"/>
  <c r="C125" i="24" s="1"/>
  <c r="E125" i="24" s="1"/>
  <c r="E126" i="24" s="1"/>
  <c r="E127" i="22"/>
  <c r="C14" i="4"/>
  <c r="D14" i="4" s="1"/>
  <c r="E110" i="21"/>
  <c r="E109" i="21"/>
  <c r="E108" i="21"/>
  <c r="E107" i="21"/>
  <c r="E106" i="21"/>
  <c r="E111" i="21" s="1"/>
  <c r="E120" i="21" s="1"/>
  <c r="E121" i="21" s="1"/>
  <c r="C125" i="21" s="1"/>
  <c r="E125" i="21" s="1"/>
  <c r="E126" i="21" s="1"/>
  <c r="E107" i="19"/>
  <c r="E106" i="19"/>
  <c r="E111" i="19" s="1"/>
  <c r="E120" i="19" s="1"/>
  <c r="E121" i="19" s="1"/>
  <c r="C125" i="19" s="1"/>
  <c r="E125" i="19" s="1"/>
  <c r="E126" i="19" s="1"/>
  <c r="E110" i="19"/>
  <c r="E109" i="19"/>
  <c r="E108" i="19"/>
  <c r="E110" i="14"/>
  <c r="E109" i="14"/>
  <c r="E108" i="14"/>
  <c r="E107" i="14"/>
  <c r="E106" i="14"/>
  <c r="E111" i="14" s="1"/>
  <c r="E120" i="14" s="1"/>
  <c r="E121" i="14" s="1"/>
  <c r="C125" i="14" s="1"/>
  <c r="E125" i="14" s="1"/>
  <c r="E126" i="14" s="1"/>
  <c r="E104" i="12"/>
  <c r="E105" i="12" s="1"/>
  <c r="E110" i="11"/>
  <c r="E104" i="10"/>
  <c r="E105" i="10" s="1"/>
  <c r="E109" i="10" s="1"/>
  <c r="E105" i="8"/>
  <c r="E82" i="7"/>
  <c r="E89" i="7" s="1"/>
  <c r="E91" i="7" s="1"/>
  <c r="E82" i="6"/>
  <c r="E89" i="6" s="1"/>
  <c r="E91" i="6" s="1"/>
  <c r="E47" i="5"/>
  <c r="E42" i="5"/>
  <c r="E44" i="5"/>
  <c r="E43" i="5"/>
  <c r="E48" i="5"/>
  <c r="E45" i="5"/>
  <c r="E72" i="5"/>
  <c r="E116" i="5" s="1"/>
  <c r="E49" i="5"/>
  <c r="E46" i="5"/>
  <c r="E106" i="11" l="1"/>
  <c r="E111" i="11" s="1"/>
  <c r="E120" i="11" s="1"/>
  <c r="E121" i="11" s="1"/>
  <c r="C125" i="11" s="1"/>
  <c r="E125" i="11" s="1"/>
  <c r="E126" i="11" s="1"/>
  <c r="E127" i="11" s="1"/>
  <c r="E107" i="11"/>
  <c r="E108" i="11"/>
  <c r="E127" i="15"/>
  <c r="E127" i="24"/>
  <c r="C22" i="4"/>
  <c r="D22" i="4" s="1"/>
  <c r="E127" i="14"/>
  <c r="C7" i="4"/>
  <c r="D7" i="4" s="1"/>
  <c r="E127" i="21"/>
  <c r="C13" i="4"/>
  <c r="D13" i="4" s="1"/>
  <c r="E127" i="19"/>
  <c r="C11" i="4"/>
  <c r="D11" i="4" s="1"/>
  <c r="E110" i="12"/>
  <c r="E109" i="12"/>
  <c r="E106" i="12"/>
  <c r="E111" i="12" s="1"/>
  <c r="E120" i="12" s="1"/>
  <c r="E121" i="12" s="1"/>
  <c r="C125" i="12" s="1"/>
  <c r="E125" i="12" s="1"/>
  <c r="E126" i="12" s="1"/>
  <c r="E127" i="12" s="1"/>
  <c r="E108" i="12"/>
  <c r="E107" i="12"/>
  <c r="E110" i="10"/>
  <c r="E106" i="10"/>
  <c r="E111" i="10" s="1"/>
  <c r="E120" i="10" s="1"/>
  <c r="E121" i="10" s="1"/>
  <c r="C125" i="10" s="1"/>
  <c r="E125" i="10" s="1"/>
  <c r="E126" i="10" s="1"/>
  <c r="E108" i="10"/>
  <c r="E107" i="10"/>
  <c r="E110" i="9"/>
  <c r="E109" i="9"/>
  <c r="E108" i="9"/>
  <c r="E107" i="9"/>
  <c r="E106" i="9"/>
  <c r="E111" i="9" s="1"/>
  <c r="E120" i="9" s="1"/>
  <c r="E121" i="9" s="1"/>
  <c r="C125" i="9" s="1"/>
  <c r="E125" i="9" s="1"/>
  <c r="E126" i="9" s="1"/>
  <c r="E109" i="8"/>
  <c r="E110" i="8"/>
  <c r="E108" i="8"/>
  <c r="E107" i="8"/>
  <c r="E106" i="8"/>
  <c r="E111" i="8" s="1"/>
  <c r="E120" i="8" s="1"/>
  <c r="E121" i="8" s="1"/>
  <c r="C125" i="8" s="1"/>
  <c r="E125" i="8" s="1"/>
  <c r="E126" i="8" s="1"/>
  <c r="E127" i="8" s="1"/>
  <c r="E117" i="7"/>
  <c r="E119" i="7" s="1"/>
  <c r="E101" i="7"/>
  <c r="E102" i="7" s="1"/>
  <c r="E103" i="7" s="1"/>
  <c r="E117" i="6"/>
  <c r="E119" i="6" s="1"/>
  <c r="E101" i="6"/>
  <c r="E102" i="6" s="1"/>
  <c r="E50" i="5"/>
  <c r="E61" i="5" s="1"/>
  <c r="E63" i="5" s="1"/>
  <c r="E76" i="5" s="1"/>
  <c r="E127" i="10" l="1"/>
  <c r="C18" i="4"/>
  <c r="D18" i="4" s="1"/>
  <c r="E127" i="9"/>
  <c r="C6" i="4"/>
  <c r="D6" i="4" s="1"/>
  <c r="E104" i="7"/>
  <c r="E104" i="6"/>
  <c r="E105" i="6" s="1"/>
  <c r="E103" i="6"/>
  <c r="E81" i="5"/>
  <c r="E79" i="5"/>
  <c r="E80" i="5"/>
  <c r="E77" i="5"/>
  <c r="E115" i="5"/>
  <c r="E78" i="5"/>
  <c r="E82" i="5" l="1"/>
  <c r="E89" i="5" s="1"/>
  <c r="E91" i="5" s="1"/>
  <c r="E117" i="5" s="1"/>
  <c r="E119" i="5" s="1"/>
  <c r="E105" i="7"/>
  <c r="E110" i="6"/>
  <c r="E109" i="6"/>
  <c r="E108" i="6"/>
  <c r="E107" i="6"/>
  <c r="E106" i="6"/>
  <c r="E111" i="6" s="1"/>
  <c r="E120" i="6" s="1"/>
  <c r="E121" i="6" s="1"/>
  <c r="C125" i="6" s="1"/>
  <c r="E125" i="6" s="1"/>
  <c r="E126" i="6" s="1"/>
  <c r="E101" i="5" l="1"/>
  <c r="E102" i="5" s="1"/>
  <c r="E104" i="5" s="1"/>
  <c r="E105" i="5" s="1"/>
  <c r="E109" i="7"/>
  <c r="E108" i="7"/>
  <c r="E110" i="7"/>
  <c r="E107" i="7"/>
  <c r="E106" i="7"/>
  <c r="E111" i="7" s="1"/>
  <c r="E120" i="7" s="1"/>
  <c r="E121" i="7" s="1"/>
  <c r="C125" i="7" s="1"/>
  <c r="E125" i="7" s="1"/>
  <c r="E126" i="7" s="1"/>
  <c r="E127" i="7" s="1"/>
  <c r="E127" i="6"/>
  <c r="E103" i="5" l="1"/>
  <c r="E107" i="5"/>
  <c r="E110" i="5"/>
  <c r="E106" i="5"/>
  <c r="E111" i="5" s="1"/>
  <c r="E120" i="5" s="1"/>
  <c r="E121" i="5" s="1"/>
  <c r="C125" i="5" s="1"/>
  <c r="E125" i="5" s="1"/>
  <c r="E126" i="5" s="1"/>
  <c r="C20" i="4" s="1"/>
  <c r="D20" i="4" s="1"/>
  <c r="E109" i="5"/>
  <c r="E108" i="5"/>
  <c r="E127" i="5" l="1"/>
  <c r="E53" i="3" l="1"/>
  <c r="D106" i="3" l="1"/>
  <c r="D111" i="3" s="1"/>
  <c r="E98" i="3"/>
  <c r="D86" i="3"/>
  <c r="E118" i="3" l="1"/>
  <c r="D82" i="3"/>
  <c r="D39" i="3"/>
  <c r="D50" i="3"/>
  <c r="D72" i="3" s="1"/>
  <c r="E33" i="3"/>
  <c r="E114" i="3" l="1"/>
  <c r="E37" i="3"/>
  <c r="E66" i="3"/>
  <c r="E71" i="3"/>
  <c r="E57" i="3"/>
  <c r="E62" i="3" s="1"/>
  <c r="E67" i="3"/>
  <c r="E38" i="3"/>
  <c r="E85" i="3"/>
  <c r="E86" i="3" s="1"/>
  <c r="E90" i="3" s="1"/>
  <c r="E68" i="3"/>
  <c r="E69" i="3"/>
  <c r="E70" i="3"/>
  <c r="E39" i="3" l="1"/>
  <c r="E42" i="3" s="1"/>
  <c r="E72" i="3"/>
  <c r="E116" i="3" s="1"/>
  <c r="E60" i="3" l="1"/>
  <c r="E43" i="3"/>
  <c r="E45" i="3"/>
  <c r="E46" i="3"/>
  <c r="E44" i="3"/>
  <c r="E49" i="3"/>
  <c r="E47" i="3"/>
  <c r="E48" i="3"/>
  <c r="E50" i="3" l="1"/>
  <c r="E61" i="3" s="1"/>
  <c r="E63" i="3" s="1"/>
  <c r="E115" i="3" l="1"/>
  <c r="E76" i="3"/>
  <c r="E81" i="3"/>
  <c r="E77" i="3"/>
  <c r="E80" i="3"/>
  <c r="E78" i="3"/>
  <c r="E79" i="3"/>
  <c r="E82" i="3" l="1"/>
  <c r="E89" i="3" s="1"/>
  <c r="E91" i="3" s="1"/>
  <c r="E117" i="3" l="1"/>
  <c r="E119" i="3" s="1"/>
  <c r="E101" i="3"/>
  <c r="E102" i="3" s="1"/>
  <c r="E103" i="3" s="1"/>
  <c r="E104" i="3" s="1"/>
  <c r="E105" i="3" l="1"/>
  <c r="E106" i="3" l="1"/>
  <c r="E111" i="3" s="1"/>
  <c r="E120" i="3" s="1"/>
  <c r="E121" i="3" s="1"/>
  <c r="E108" i="3"/>
  <c r="E110" i="3"/>
  <c r="E109" i="3"/>
  <c r="E107" i="3"/>
  <c r="C125" i="3" l="1"/>
  <c r="E125" i="3" l="1"/>
  <c r="E126" i="3" s="1"/>
  <c r="C8" i="4" s="1"/>
  <c r="E127" i="3" l="1"/>
  <c r="D8" i="4"/>
  <c r="D23" i="4" s="1"/>
  <c r="D3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Julio Bueno</author>
  </authors>
  <commentList>
    <comment ref="F75" authorId="0" shapeId="0" xr:uid="{5F4219A9-BA0B-4A61-827F-724AB30FF4E2}">
      <text>
        <r>
          <rPr>
            <sz val="9"/>
            <color indexed="81"/>
            <rFont val="Segoe UI"/>
            <family val="2"/>
          </rPr>
          <t xml:space="preserve">Custa 30 (trinta) dias de trabalho. Ele é calculado considerando a probabilidade de acontecer mediante base estatística, normalmente pesquisando-se a RAIS para o serviço, entretanto essa estatística é oriunda de estudo do STF (fls. 187/199 – volume IV), que aponta 5,55% de empregados demitidos não trabalham durante o aviso prévio, citado no Acórdão TCU nº 1904/2007 Plenário(link is external). Fundamentação: art. 7º, inciso XXI, da Constituição Federal e art. 487 da CLT e Acórdão TCU nº 1904/2007 Plenário.
</t>
        </r>
      </text>
    </comment>
    <comment ref="F76" authorId="0" shapeId="0" xr:uid="{B8185049-8A81-49C0-A7C9-9D9019722439}">
      <text>
        <r>
          <rPr>
            <b/>
            <sz val="9"/>
            <color indexed="81"/>
            <rFont val="Segoe UI"/>
            <family val="2"/>
          </rPr>
          <t>Fundamento: Súmula nº 305 do TST(link is external); Acórdão TCU 2.217/2010 Plenário, item 9.7.4, ipsis literis: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F91" authorId="0" shapeId="0" xr:uid="{53E0A13C-61A9-4168-BE49-919B3D1CBC1F}">
      <text>
        <r>
          <rPr>
            <sz val="9"/>
            <color indexed="81"/>
            <rFont val="Segoe UI"/>
            <family val="2"/>
          </rPr>
          <t>Faltas abonadas por lei, 2 dias em caso de morte do cônjuge, ascendente ou descendente; 1 dia para registro de nascimento de filho; 3 dias para casamento; 1 dia para doação de sangue; 2 dias para alistamento eleitoral; e 1 dia para exigências do serviço militar; entre outros. (1 dia/30 dias) x (1/12 meses) = 0,0027 = 0,27%. Fundamentação: art. 473 da CLT(link is external) e Acórdão TCU 6771/2009.</t>
        </r>
      </text>
    </comment>
    <comment ref="F93" authorId="0" shapeId="0" xr:uid="{BB48DE70-F6E4-468E-90E4-6B8ABB583009}">
      <text>
        <r>
          <rPr>
            <sz val="9"/>
            <color indexed="81"/>
            <rFont val="Segoe UI"/>
            <family val="2"/>
          </rPr>
          <t>15 primeiros dias em que o empregado não pode exercer suas atividades devido a algum acidente no trabalho dentro da empresa; trajeto a serviço; cumprindo ordens; doença profissional. O Ministério Público  (MP) considera que o empregado falta 0,91dias/ano. Fundamentação: arts. 19 a 23 da Lei 8.213/91(link is external); Lei nº 6.367/76(link is external) e art. 473 da CLT. Cálculos: (0,91 dias / 30 dias)x(1/12 meses) = 0,0027 = 0,27%.</t>
        </r>
      </text>
    </comment>
    <comment ref="F94" authorId="0" shapeId="0" xr:uid="{94F4B698-47BE-4862-AB59-B0086920823C}">
      <text>
        <r>
          <rPr>
            <sz val="9"/>
            <color indexed="81"/>
            <rFont val="Segoe UI"/>
            <family val="2"/>
          </rPr>
          <t xml:space="preserve">De acordo com dados estatísticos do IBGE, a taxa de natalidade brasileira é de 1,44%. Estima-se que 10% das empregadas engravidam em cada ano de execução contratual. Considerando-se o custo de encargos como sendo 45,09% da remuneração (CPP 20,00% + SAT 4,00% + 13º Salário 9,09% + FGTS 8,00% + Multa Rescisória 4,00%) e que a licença-maternidade dure 6 meses, a provisão para este item corresponde ao cálculo:
</t>
        </r>
      </text>
    </comment>
  </commentList>
</comments>
</file>

<file path=xl/sharedStrings.xml><?xml version="1.0" encoding="utf-8"?>
<sst xmlns="http://schemas.openxmlformats.org/spreadsheetml/2006/main" count="4882" uniqueCount="287">
  <si>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</si>
  <si>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</si>
  <si>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</si>
  <si>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</si>
  <si>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</si>
  <si>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</si>
  <si>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</si>
  <si>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Tributos</t>
  </si>
  <si>
    <t>Lucro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</si>
  <si>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</si>
  <si>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</si>
  <si>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</si>
  <si>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</si>
  <si>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</si>
  <si>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</si>
  <si>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</si>
  <si>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</si>
  <si>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</si>
  <si>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</si>
  <si>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</si>
  <si>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</si>
  <si>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</si>
  <si>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</si>
  <si>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</si>
  <si>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</si>
  <si>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</si>
  <si>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</si>
  <si>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</si>
  <si>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</si>
  <si>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</si>
  <si>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</si>
  <si>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</si>
  <si>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</si>
  <si>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</si>
  <si>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</si>
  <si>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</si>
  <si>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</si>
  <si>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</si>
  <si>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</si>
  <si>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</si>
  <si>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</si>
  <si>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</si>
  <si>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</si>
  <si>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</si>
  <si>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</si>
  <si>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</si>
  <si>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</si>
  <si>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</si>
  <si>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</si>
  <si>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</si>
  <si>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</si>
  <si>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</si>
  <si>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</si>
  <si>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</si>
  <si>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</si>
  <si>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</si>
  <si>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</si>
  <si>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</si>
  <si>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</si>
  <si>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</si>
  <si>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</si>
  <si>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</si>
  <si>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</si>
  <si>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Módulo 6 - Custos Indiretos, Tributos e Lucro</t>
  </si>
  <si>
    <t>C.2. Tributos Estaduais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</si>
  <si>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</si>
  <si>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</si>
  <si>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</si>
  <si>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</si>
  <si>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</si>
  <si>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Incidência de GPS, FGTS e outras contribuições sobre o Aviso Prévio Trabalhado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</si>
  <si>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</si>
  <si>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</si>
  <si>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</si>
  <si>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</si>
  <si>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</si>
  <si>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Intervalo para repouso ou alimentação</t>
  </si>
  <si>
    <t xml:space="preserve">Substituto nas Ausências Legais </t>
  </si>
  <si>
    <t xml:space="preserve">Substituto na Intrajornada </t>
  </si>
  <si>
    <t>Dados para composição dos custos referentes a mão de obra</t>
  </si>
  <si>
    <t>Classificação Brasileira de Ocupações (CBO)</t>
  </si>
  <si>
    <t>Salário Normativo da Categoria Profissional</t>
  </si>
  <si>
    <t>Data-Base da Categoria (dia/mês/ano)</t>
  </si>
  <si>
    <t>(%)</t>
  </si>
  <si>
    <t>Tipo de Serviço (A)</t>
  </si>
  <si>
    <t>Valor Mensal dos Serviços</t>
  </si>
  <si>
    <t>Valor Total do Serviço (D) = (B x C)</t>
  </si>
  <si>
    <t>Valor Proposto por Empregado (B)</t>
  </si>
  <si>
    <t>Tipo de Serviço</t>
  </si>
  <si>
    <t>Categoria Profissional</t>
  </si>
  <si>
    <t>Quantidade de Empregados (C )</t>
  </si>
  <si>
    <t>Recepcionista</t>
  </si>
  <si>
    <t>4221-05</t>
  </si>
  <si>
    <t>____________________________________</t>
  </si>
  <si>
    <t>ITS CUSTOMER SERVICE</t>
  </si>
  <si>
    <t>ANEXO II</t>
  </si>
  <si>
    <t>MODELO DE PLANILHA DE CUSTOS E FORMAÇÃO DE PREÇOS MÃO DE OBRA</t>
  </si>
  <si>
    <t>Discriminação dos serviços (dados referentes a contratação)</t>
  </si>
  <si>
    <t>Data de Apresentação de proposta (dia/mês/ano)</t>
  </si>
  <si>
    <t>Município/UF</t>
  </si>
  <si>
    <t>Ano. Acordo, Convenção ou Sentença Normativa em Dissidio Coletivo</t>
  </si>
  <si>
    <t>N.º de registro da Convenção do Ministério do Trabalho e Emprego</t>
  </si>
  <si>
    <t>N.º de meses de execução contratual</t>
  </si>
  <si>
    <t>Regime tributário</t>
  </si>
  <si>
    <t>Lucro Real</t>
  </si>
  <si>
    <t>Unidade de Medida</t>
  </si>
  <si>
    <t>Posto</t>
  </si>
  <si>
    <t>Quantidade Total a contratar</t>
  </si>
  <si>
    <t>Identificação do Serviço</t>
  </si>
  <si>
    <t>TOTAL GERAL</t>
  </si>
  <si>
    <t>ANEXO A - MÃO DE OBRA VINCULADA A EXECUÇÃO CONTRATUAL</t>
  </si>
  <si>
    <t>Adicional Noturno (25%)</t>
  </si>
  <si>
    <t>Produtividade</t>
  </si>
  <si>
    <t>Prêmio</t>
  </si>
  <si>
    <t>DSR - Descanso Semanal Remunerado</t>
  </si>
  <si>
    <t>Adicional de Férias</t>
  </si>
  <si>
    <t>Equipamentos</t>
  </si>
  <si>
    <t>Outros (Especificar)</t>
  </si>
  <si>
    <t>BASE DE CÁLCULO DOS CUSTOS INDIRETOS = (Total da remuneração + Total do somatório dos Módulos 1, 2, 3, 4 e 5)</t>
  </si>
  <si>
    <t>BASE DE CÁLCULO DOS CUSTOS INDIRETOS = (Total da remuneração + Total do somatório dos Módulos 1, 2, 3, 4 e 5 + custos indiretos)</t>
  </si>
  <si>
    <t>BASE DE CÁLCULO DOS CUSTOS INDIRETOS = (Total da remuneração + Total do somatório dos Módulos 1, 2, 3, 4 e 5 + custos indiretos  + Lucro)</t>
  </si>
  <si>
    <t>C.1. Tributos Federais (COFINS)</t>
  </si>
  <si>
    <t>C.1. Tributos Federais (PIS)</t>
  </si>
  <si>
    <t>C.3. Tributos Municipais (ISSQN)</t>
  </si>
  <si>
    <t>Maceio/AL</t>
  </si>
  <si>
    <t>AL000031/2021</t>
  </si>
  <si>
    <t>Recepcionista - CAPITAL</t>
  </si>
  <si>
    <t>Auxílio saúde</t>
  </si>
  <si>
    <t>Auxilio Funerário/Benefício Social Obreiro</t>
  </si>
  <si>
    <t>3. QUADRO-RESUMO DO VALOR DOS SERVIÇOS</t>
  </si>
  <si>
    <t>Valor Anual dos Serviços</t>
  </si>
  <si>
    <t>Recepcionista - INTERIOR - União dos Palmares</t>
  </si>
  <si>
    <t>POSTO/SERVIÇO</t>
  </si>
  <si>
    <t>VALOR MENSAL</t>
  </si>
  <si>
    <t>TOTAL ANUAL</t>
  </si>
  <si>
    <t>RESUMO DA PROPOSTA</t>
  </si>
  <si>
    <t>MÃO DE OBRA CAPITAL</t>
  </si>
  <si>
    <t xml:space="preserve">COPEIRA </t>
  </si>
  <si>
    <t xml:space="preserve">GARÇOM </t>
  </si>
  <si>
    <t xml:space="preserve">RECEPCIONISTA </t>
  </si>
  <si>
    <t>AUXILIAR DE CARGA E DESCARGA</t>
  </si>
  <si>
    <t>AUXILIAR DE ALMOXARIFADO</t>
  </si>
  <si>
    <t>CONFERENTE NIVEL V</t>
  </si>
  <si>
    <t>SUPERVISOR DE SERVIÇOS GERAIS</t>
  </si>
  <si>
    <t xml:space="preserve">MENSAGEIRO </t>
  </si>
  <si>
    <t xml:space="preserve">GARAGISTA </t>
  </si>
  <si>
    <t xml:space="preserve">ENCARREGADO </t>
  </si>
  <si>
    <t>MÃO DE OBRA INTERIOR</t>
  </si>
  <si>
    <t>TOTAL MÃO DE OBRA</t>
  </si>
  <si>
    <t>Recepcionista - INTERIOR - Arapiraca</t>
  </si>
  <si>
    <t>Recepcionista - INTERIOR - Palmeira dos Índios</t>
  </si>
  <si>
    <t>5134-25</t>
  </si>
  <si>
    <t>Copeira</t>
  </si>
  <si>
    <t>Copeira - CAPITAL</t>
  </si>
  <si>
    <t>Copeira - INTERIOR - União dos Palmares</t>
  </si>
  <si>
    <t>Copeira - INTERIOR - Arapiraca</t>
  </si>
  <si>
    <t>Copeira - INTERIOR - Palmeira dos Índios</t>
  </si>
  <si>
    <t>Copeira - INTERIOR - São Miguel dos Campos</t>
  </si>
  <si>
    <t>Garçom - CAPITAL</t>
  </si>
  <si>
    <t>Garçom</t>
  </si>
  <si>
    <t>5134-05</t>
  </si>
  <si>
    <t>Garçom - INTERIOR - Arapiraca</t>
  </si>
  <si>
    <t>Auxiliar de Carga e Descarga</t>
  </si>
  <si>
    <t>Auxiliar de Carga e Descarga - CAPITAL</t>
  </si>
  <si>
    <t>7832-25</t>
  </si>
  <si>
    <t>Auxiliar de Carga e Descarga - INTERIOR - Arapiraca</t>
  </si>
  <si>
    <t>Auxiliar De Almoxarifado</t>
  </si>
  <si>
    <t>Auxiliar De Almoxarifado - CAPITAL</t>
  </si>
  <si>
    <t>Conferente Nivel V</t>
  </si>
  <si>
    <t>Conferente Nivel V - CAPITAL</t>
  </si>
  <si>
    <t>4142-15</t>
  </si>
  <si>
    <t>4141-05</t>
  </si>
  <si>
    <t>Supervisor De Serviços Gerais - CAPITAL</t>
  </si>
  <si>
    <t>Supervisor De Serviços Gerais</t>
  </si>
  <si>
    <t>4101-05</t>
  </si>
  <si>
    <t>Mensageiro</t>
  </si>
  <si>
    <t>Mensageiro - CAPITAL</t>
  </si>
  <si>
    <t>4122-05</t>
  </si>
  <si>
    <t>Garagista - CAPITAL</t>
  </si>
  <si>
    <t>Garagista</t>
  </si>
  <si>
    <t>Encarregado - CAPITAL</t>
  </si>
  <si>
    <t>Encarregado</t>
  </si>
  <si>
    <t>5141-10</t>
  </si>
  <si>
    <t>Encarregado - INTERIOR</t>
  </si>
  <si>
    <t>ANEXO III</t>
  </si>
  <si>
    <t>MODELO DE PLANILHAS DE COMPOSIÇÃO DE CUSTOS E FORMAÇÃO DE PREÇOS DESLOCAMENTOS EVENTUAIS</t>
  </si>
  <si>
    <t>DESLOCAMENTOS EVENTUAIS</t>
  </si>
  <si>
    <t>TIPO DE
DESLOCAMENTO</t>
  </si>
  <si>
    <t>QUANTIDADE
ESTIMADA</t>
  </si>
  <si>
    <t>VALOR POR
DESLOCAMENTO</t>
  </si>
  <si>
    <t>SEM PERNOITE</t>
  </si>
  <si>
    <t>COM PERNOITE</t>
  </si>
  <si>
    <t>TOTAL – Base de cálculo CITL</t>
  </si>
  <si>
    <t>VALOR</t>
  </si>
  <si>
    <t>BASE DE CÁLCULO DOS CUSTOS INDIRETOS</t>
  </si>
  <si>
    <t>BASE DE CÁLCULO DO LUCRO</t>
  </si>
  <si>
    <t>BASE DE CÁLCULO DOS TRIBUTOS</t>
  </si>
  <si>
    <t>DESLOCAMENTOS SOB DEMANDA</t>
  </si>
  <si>
    <t>TOTAL DOS DESLOCAMENTOS SOB DEMANDA</t>
  </si>
  <si>
    <t>TIPO</t>
  </si>
  <si>
    <t>valor unitário</t>
  </si>
  <si>
    <t>Estimativa anual</t>
  </si>
  <si>
    <t>CITL - CUSTOS INDIRETOS, TRIBUTOS E LUCRO - Sem pernoite</t>
  </si>
  <si>
    <t>CITL - CUSTOS INDIRETOS, TRIBUTOS E LUCRO - Com pernoite</t>
  </si>
  <si>
    <t>EPIS SOB DEMANDA</t>
  </si>
  <si>
    <t>EPIs SOB DEMANDA</t>
  </si>
  <si>
    <t>TOTAL ANUAL DA CONTRATAÇÃO</t>
  </si>
  <si>
    <t>Substituto na cobertura de Outras ausências (especificar)</t>
  </si>
  <si>
    <t>Tipo de Serviço (mesmo serviço com características distintas)</t>
  </si>
  <si>
    <t>Informar o Tipo de Serviço</t>
  </si>
  <si>
    <t>Informar o CBO da Ocupação</t>
  </si>
  <si>
    <t>Informar o Salário Normativo contido na CCT</t>
  </si>
  <si>
    <t>Categoria Profissional (vinculada à execução contratual)</t>
  </si>
  <si>
    <t>Informar a Categoria Profissional</t>
  </si>
  <si>
    <t>Informar a Data Base da Categoria</t>
  </si>
  <si>
    <t>Nota 1: Deverá ser elaborado um quadro para cada tipo de serviço.</t>
  </si>
  <si>
    <r>
      <t xml:space="preserve">Nota 2: A planilha será calculada considerando o </t>
    </r>
    <r>
      <rPr>
        <b/>
        <sz val="11"/>
        <color theme="1"/>
        <rFont val="Times New Roman"/>
        <family val="1"/>
      </rPr>
      <t>valor mensal</t>
    </r>
    <r>
      <rPr>
        <sz val="11"/>
        <color theme="1"/>
        <rFont val="Times New Roman"/>
        <family val="1"/>
      </rPr>
      <t xml:space="preserve"> do empregado.</t>
    </r>
  </si>
  <si>
    <t>Salário Base contido na CCT ou qualquer outro valor acima deste</t>
  </si>
  <si>
    <t xml:space="preserve">Cálculo = Se Houver Adicional -  para o cálculo Salario Base * 30% </t>
  </si>
  <si>
    <t xml:space="preserve">Cálculo = Se Houver Adicional - para o cálculo Salario Mínimo ou Regional x Percentual de 10%, 20% ou 40% dependendo do grau de insalubridade </t>
  </si>
  <si>
    <t>Adicional Noturno</t>
  </si>
  <si>
    <t>Outros (especificar)</t>
  </si>
  <si>
    <r>
      <t xml:space="preserve">Nota 1: O Módulo 1 refere-se ao </t>
    </r>
    <r>
      <rPr>
        <b/>
        <sz val="11"/>
        <color theme="1"/>
        <rFont val="Times New Roman"/>
        <family val="1"/>
      </rPr>
      <t>valor mensal devido ao empregado</t>
    </r>
    <r>
      <rPr>
        <sz val="11"/>
        <color theme="1"/>
        <rFont val="Times New Roman"/>
        <family val="1"/>
      </rPr>
      <t xml:space="preserve"> pela prestação do serviço no período de 12 meses.</t>
    </r>
  </si>
  <si>
    <t>Nota 1: Como a planilha de custos e formação de preços é calculada mensalmente, provisiona-se proporcionalmente 1/12 (um doze avos) dos valores referentes a gratificação natalina, férias e adicional de férias.</t>
  </si>
  <si>
    <t>Nota 2: O adicional de férias contido no Submódulo 2.1 corresponde a 1/3 (um terço) da remuneração que por sua vez é divido por 12 (doze) conforme Nota 1 acima.</t>
  </si>
  <si>
    <t>Cálculo = 1 salário x (1/12) = 0,0833 = 8,33%</t>
  </si>
  <si>
    <t>Férias e Adicional de Férias</t>
  </si>
  <si>
    <t>Cálculo = (1 salário/3) x (1/12 meses) = 0,0278 = 2,78%</t>
  </si>
  <si>
    <t>Salário Educação = 2,5%. Fundamentação: art. 3º, inciso I, do Decreto nº 87.043/82.</t>
  </si>
  <si>
    <t>SAT (RAT x FAP)= 1%, 2% ou 3% x FAP.</t>
  </si>
  <si>
    <t>SESC = 1,5%. Fundamentação: art. 30 da Lei nº 8.036/90 e art. 1º da Lei nº 8.154/90.</t>
  </si>
  <si>
    <t xml:space="preserve">SENAC = 1%. Fundamentação: Decreto-Lei nº 2.318/86 </t>
  </si>
  <si>
    <t>SEBRAE = 0,6%. Fundamentação: Lei nº 8.029/90, alterada pela Lei nº 8.154/90.</t>
  </si>
  <si>
    <t>INCRA = 0,2%. Fundamentação: art. 1º, inciso I, do Decreto-Lei nº 1.146/70.</t>
  </si>
  <si>
    <t>8%. Fundamentação: art. 15 da Lei nº 8.036/90 e art. 7º, inciso III, da Constituição Federal de 1988.</t>
  </si>
  <si>
    <r>
      <t>Nota 1:</t>
    </r>
    <r>
      <rPr>
        <sz val="11"/>
        <color rgb="FF000000"/>
        <rFont val="Times New Roman"/>
        <family val="1"/>
      </rPr>
      <t> Os percentuais dos encargos previdenciários, do FGTS e demais contribuições são aqueles estabelecidos pela legislação vigente.</t>
    </r>
  </si>
  <si>
    <r>
      <t>Nota 2:</t>
    </r>
    <r>
      <rPr>
        <sz val="11"/>
        <color rgb="FF000000"/>
        <rFont val="Times New Roman"/>
        <family val="1"/>
      </rPr>
      <t> O SAT a depender do grau de risco do serviço irá variar entre 1%, para risco leve, de 2%, para risco médio, e de 3% de risco grave.</t>
    </r>
  </si>
  <si>
    <t>Nota 3: Esses percentuais incidem sobre o Módulo 1, o Submódulo 2.1.</t>
  </si>
  <si>
    <t>Nota 1: O valor informado deverá ser o custo real do benefício (descontado o valor eventualmente pago pelo empregado).</t>
  </si>
  <si>
    <t>1 salário integral x (1 mês não trabalhado / 12 meses) x 5,5% estatística = 0,46%</t>
  </si>
  <si>
    <t>8% x 0,46% = 0,03%</t>
  </si>
  <si>
    <t>[ (1 remuneração integral / 30 dias) x 7 dias] / 12 meses = 1,94%</t>
  </si>
  <si>
    <t>Submódulo 2.2 x 1,94%</t>
  </si>
  <si>
    <t>Nota 1: Os itens que contemplam o módulo 4 se referem ao custo dos dias trabalhados pelo repositor/substituto, quando o empregado alocado na prestação de serviço estiver ausente, conforme as previsões estabelecidas na legislação.</t>
  </si>
  <si>
    <t>1 salário x (1/12) = 0,0833 = 8,33%</t>
  </si>
  <si>
    <t>(0,91 dias / 30 dias)x(1/12 meses) = 0,0027 = 0,27%</t>
  </si>
  <si>
    <t>Materiais</t>
  </si>
  <si>
    <r>
      <t>Nota:</t>
    </r>
    <r>
      <rPr>
        <sz val="11"/>
        <color rgb="FF000000"/>
        <rFont val="Times New Roman"/>
        <family val="1"/>
      </rPr>
      <t> Valores mensais por empregado.</t>
    </r>
  </si>
  <si>
    <t>C.1. Tributos Federais (PIS e COFINS)</t>
  </si>
  <si>
    <t>C.3. Tributos Municipais (ISS)</t>
  </si>
  <si>
    <r>
      <t>Nota 1:</t>
    </r>
    <r>
      <rPr>
        <sz val="11"/>
        <color rgb="FF000000"/>
        <rFont val="Times New Roman"/>
        <family val="1"/>
      </rPr>
      <t> Custos Indiretos, Tributos e Lucro por empregado.</t>
    </r>
  </si>
  <si>
    <r>
      <t>Nota 2:</t>
    </r>
    <r>
      <rPr>
        <sz val="11"/>
        <color rgb="FF000000"/>
        <rFont val="Times New Roman"/>
        <family val="1"/>
      </rPr>
      <t> O valor referente a tributos é obtido aplicando-se o percentual sobre o valor do faturamento.</t>
    </r>
  </si>
  <si>
    <t>20%. Fundamentação: art. 22, inciso I da Lei nº 8.212/91.</t>
  </si>
  <si>
    <t>20,00 - 20% = 16   X 20,98  (DIAS ÚTEIS SEGUNDO O TCU = 20,98 (Acórdão TCU nº 1904/2007 Plenário) (365 / 7) x 5 – 9] /12 = 20,98</t>
  </si>
  <si>
    <t>(Valor da passagem X 2 unidades X 20,98) - 6% do salário</t>
  </si>
  <si>
    <t>Cláusula décima da CCT</t>
  </si>
  <si>
    <t>Cláusula décima primeira da CCT</t>
  </si>
  <si>
    <t xml:space="preserve"> 1 falta/ano. (1 dia/30 dias) x (1/12 meses) = 0,0027 = 0,27%</t>
  </si>
  <si>
    <t xml:space="preserve"> (5 dias/30dias) x (1/12 meses) x 6,24% taxa de fecundidade x 25% participação masculina = 0,0002 = 0,02%</t>
  </si>
  <si>
    <t>0,0144 x 0,1 x 0,4509 x 6/12 = 0,02%.</t>
  </si>
  <si>
    <t>garagistas, auxiliares de carga e descarga, conferentes e auxiliares de almoxarife</t>
  </si>
  <si>
    <t>DESCRIÇÃO</t>
  </si>
  <si>
    <t>QUANT.  (A)</t>
  </si>
  <si>
    <t>Valor Unitário</t>
  </si>
  <si>
    <t>Valor Mensal  (B) / 12</t>
  </si>
  <si>
    <t>Camisa polo (masculina ou feminina) em malha pv, com gola 100% poliéster fibra padrão 41, com emblema da empresa bordado e cor definida pela empresa.</t>
  </si>
  <si>
    <t>Calça comprida jeans (masculina ou feminina), com logomarca da empresa e cor escura a ser definida pela empresa</t>
  </si>
  <si>
    <t>Cinto social (masculino ou feminino)</t>
  </si>
  <si>
    <t>Meia em algodão, cor preta</t>
  </si>
  <si>
    <t>Botas de couro sintético, cano curto, com biqueira, solado de borracha e elástico lateral.</t>
  </si>
  <si>
    <t xml:space="preserve"> Crachá com identificação do funcionário</t>
  </si>
  <si>
    <t>TOTAL MENSAL POR PESSOA</t>
  </si>
  <si>
    <t>recepcionistas, mensageiros, encarregado e supervisor</t>
  </si>
  <si>
    <t>Calça social (masculina ou feminina), tecido Oxford 100% poliéster, cor preta.</t>
  </si>
  <si>
    <t>Camisa social (masculina ou feminina), tecido microfibra 100% poliéster, com emblema da empresa bordado e cor definida pela empresa.</t>
  </si>
  <si>
    <t xml:space="preserve">Sapato social (masculino ou feminino), cor preta </t>
  </si>
  <si>
    <t xml:space="preserve">Conjunto Blazer com calça ou saia, cor escura a ser definida pela empresa. </t>
  </si>
  <si>
    <t>Camisa social branca (masculina ou feminina), tecido microfibra 100% poliéster, com emblema da empresa bordado e cor definida pela empresa</t>
  </si>
  <si>
    <t>Conjunto Blazer com calça ou saia, cor escura a ser definida pela empresa.</t>
  </si>
  <si>
    <t>Sapatilha confortável na cor preta</t>
  </si>
  <si>
    <t>ANEXO V</t>
  </si>
  <si>
    <t>MEMÓRIA DE CÁLCULO</t>
  </si>
  <si>
    <t>Detalhado na ABA Uniformes</t>
  </si>
  <si>
    <t>ANEXO IV</t>
  </si>
  <si>
    <t>Observação: Para ajuste da planilha, foi concedido um desconto de R$ 0,55 em relação ao nosso preço ofertado no portal.</t>
  </si>
  <si>
    <r>
      <t xml:space="preserve">(Remuneração + 13º salário + Férias + Adicional de férias) x 40% multa x 8% Fgts x 50% de ponderação                 (1 Remuneração + 0,0833 13º Salário + 0,0833 Férias + 0,0278 Adic.Férias) x 0,4 Multa x 0,08 FGTS = 3,82%  x  50% de ponderação   </t>
    </r>
    <r>
      <rPr>
        <b/>
        <sz val="11"/>
        <color theme="1"/>
        <rFont val="Times New Roman"/>
        <family val="1"/>
      </rPr>
      <t xml:space="preserve">=   1,91% </t>
    </r>
  </si>
  <si>
    <t>Santo Amaro da Imperatriz, 09 de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</si>
</sst>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164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6" applyNumberFormat="0" applyAlignment="0" applyProtection="0"/>
    <xf numFmtId="0" fontId="12" fillId="7" borderId="7" applyNumberFormat="0" applyAlignment="0" applyProtection="0"/>
    <xf numFmtId="0" fontId="13" fillId="7" borderId="6" applyNumberFormat="0" applyAlignment="0" applyProtection="0"/>
    <xf numFmtId="0" fontId="14" fillId="0" borderId="8" applyNumberFormat="0" applyFill="0" applyAlignment="0" applyProtection="0"/>
    <xf numFmtId="0" fontId="15" fillId="8" borderId="9" applyNumberFormat="0" applyAlignment="0" applyProtection="0"/>
    <xf numFmtId="0" fontId="1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0" fontId="22" fillId="0" borderId="0" xfId="0" applyFont="1"/>
    <xf numFmtId="0" fontId="23" fillId="0" borderId="1" xfId="0" applyFont="1" applyBorder="1" applyAlignment="1">
      <alignment horizontal="center" vertical="center" wrapText="1"/>
    </xf>
    <xf numFmtId="10" fontId="22" fillId="0" borderId="0" xfId="1" applyNumberFormat="1" applyFont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10" fontId="23" fillId="0" borderId="1" xfId="1" applyNumberFormat="1" applyFont="1" applyBorder="1" applyAlignment="1">
      <alignment horizontal="center" vertical="center" wrapText="1"/>
    </xf>
    <xf numFmtId="10" fontId="22" fillId="0" borderId="1" xfId="1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/>
    </xf>
    <xf numFmtId="165" fontId="22" fillId="0" borderId="1" xfId="0" applyNumberFormat="1" applyFont="1" applyBorder="1" applyAlignment="1">
      <alignment vertical="center" wrapText="1"/>
    </xf>
    <xf numFmtId="165" fontId="23" fillId="0" borderId="1" xfId="0" applyNumberFormat="1" applyFont="1" applyBorder="1" applyAlignment="1">
      <alignment vertical="center" wrapText="1"/>
    </xf>
    <xf numFmtId="165" fontId="22" fillId="34" borderId="1" xfId="0" applyNumberFormat="1" applyFont="1" applyFill="1" applyBorder="1" applyAlignment="1">
      <alignment vertical="center"/>
    </xf>
    <xf numFmtId="10" fontId="22" fillId="34" borderId="1" xfId="1" applyNumberFormat="1" applyFont="1" applyFill="1" applyBorder="1" applyAlignment="1">
      <alignment horizontal="center" vertical="center"/>
    </xf>
    <xf numFmtId="10" fontId="23" fillId="34" borderId="1" xfId="1" applyNumberFormat="1" applyFont="1" applyFill="1" applyBorder="1" applyAlignment="1">
      <alignment horizontal="center" vertical="center"/>
    </xf>
    <xf numFmtId="165" fontId="23" fillId="34" borderId="1" xfId="0" applyNumberFormat="1" applyFont="1" applyFill="1" applyBorder="1" applyAlignment="1">
      <alignment vertical="center"/>
    </xf>
    <xf numFmtId="0" fontId="0" fillId="34" borderId="0" xfId="0" applyFill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165" fontId="0" fillId="34" borderId="1" xfId="0" applyNumberFormat="1" applyFill="1" applyBorder="1" applyAlignment="1">
      <alignment horizontal="center" vertical="center"/>
    </xf>
    <xf numFmtId="165" fontId="18" fillId="34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44" fontId="0" fillId="34" borderId="0" xfId="52" applyFont="1" applyFill="1"/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 wrapText="1"/>
    </xf>
    <xf numFmtId="0" fontId="0" fillId="34" borderId="0" xfId="0" applyFill="1" applyBorder="1" applyAlignment="1">
      <alignment horizontal="center" vertical="center"/>
    </xf>
    <xf numFmtId="0" fontId="18" fillId="34" borderId="0" xfId="0" applyFont="1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0" fillId="34" borderId="0" xfId="0" applyFont="1" applyFill="1"/>
    <xf numFmtId="0" fontId="0" fillId="34" borderId="1" xfId="0" applyFont="1" applyFill="1" applyBorder="1" applyAlignment="1">
      <alignment horizontal="center" vertical="center" wrapText="1"/>
    </xf>
    <xf numFmtId="44" fontId="0" fillId="34" borderId="0" xfId="0" applyNumberFormat="1" applyFont="1" applyFill="1"/>
    <xf numFmtId="44" fontId="0" fillId="34" borderId="1" xfId="0" applyNumberFormat="1" applyFont="1" applyFill="1" applyBorder="1" applyAlignment="1">
      <alignment horizontal="center" vertical="center"/>
    </xf>
    <xf numFmtId="0" fontId="21" fillId="34" borderId="0" xfId="0" applyFont="1" applyFill="1" applyBorder="1" applyAlignment="1">
      <alignment horizontal="center" vertical="center"/>
    </xf>
    <xf numFmtId="44" fontId="21" fillId="36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1" fontId="0" fillId="34" borderId="1" xfId="0" applyNumberFormat="1" applyFont="1" applyFill="1" applyBorder="1" applyAlignment="1">
      <alignment horizontal="center" vertical="center"/>
    </xf>
    <xf numFmtId="44" fontId="18" fillId="36" borderId="1" xfId="0" applyNumberFormat="1" applyFont="1" applyFill="1" applyBorder="1" applyAlignment="1">
      <alignment horizontal="center" vertical="center"/>
    </xf>
    <xf numFmtId="0" fontId="0" fillId="34" borderId="0" xfId="0" applyFont="1" applyFill="1" applyBorder="1" applyAlignment="1">
      <alignment horizontal="center" vertical="center"/>
    </xf>
    <xf numFmtId="44" fontId="0" fillId="34" borderId="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0" fillId="34" borderId="2" xfId="0" applyFont="1" applyFill="1" applyBorder="1" applyAlignment="1">
      <alignment horizontal="center" vertical="center" wrapText="1"/>
    </xf>
    <xf numFmtId="0" fontId="0" fillId="34" borderId="2" xfId="0" applyFont="1" applyFill="1" applyBorder="1" applyAlignment="1">
      <alignment horizontal="center" vertical="center"/>
    </xf>
    <xf numFmtId="44" fontId="18" fillId="34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0" fontId="29" fillId="0" borderId="0" xfId="1" applyNumberFormat="1" applyFont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30" fillId="38" borderId="0" xfId="0" applyFont="1" applyFill="1" applyAlignment="1" applyProtection="1">
      <alignment vertical="center"/>
      <protection locked="0"/>
    </xf>
    <xf numFmtId="0" fontId="30" fillId="38" borderId="0" xfId="0" applyFont="1" applyFill="1" applyAlignment="1" applyProtection="1">
      <alignment horizontal="left"/>
      <protection locked="0"/>
    </xf>
    <xf numFmtId="0" fontId="30" fillId="38" borderId="0" xfId="0" applyFont="1" applyFill="1" applyProtection="1">
      <protection locked="0"/>
    </xf>
    <xf numFmtId="0" fontId="23" fillId="0" borderId="0" xfId="0" applyFont="1" applyAlignment="1">
      <alignment vertical="center"/>
    </xf>
    <xf numFmtId="0" fontId="22" fillId="0" borderId="1" xfId="0" applyFont="1" applyBorder="1" applyAlignment="1">
      <alignment horizontal="justify" vertical="center" wrapText="1"/>
    </xf>
    <xf numFmtId="165" fontId="23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34" fillId="39" borderId="1" xfId="0" applyFont="1" applyFill="1" applyBorder="1" applyAlignment="1">
      <alignment horizontal="center" vertical="center" wrapText="1"/>
    </xf>
    <xf numFmtId="0" fontId="34" fillId="39" borderId="1" xfId="0" applyFont="1" applyFill="1" applyBorder="1" applyAlignment="1">
      <alignment horizontal="center" vertical="center"/>
    </xf>
    <xf numFmtId="165" fontId="22" fillId="0" borderId="1" xfId="1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30" fillId="38" borderId="0" xfId="0" applyFont="1" applyFill="1" applyAlignment="1" applyProtection="1">
      <protection locked="0"/>
    </xf>
    <xf numFmtId="10" fontId="22" fillId="0" borderId="0" xfId="1" applyNumberFormat="1" applyFont="1" applyAlignment="1">
      <alignment vertical="center"/>
    </xf>
    <xf numFmtId="0" fontId="18" fillId="0" borderId="0" xfId="0" applyFont="1" applyAlignment="1">
      <alignment horizontal="center"/>
    </xf>
    <xf numFmtId="0" fontId="21" fillId="36" borderId="1" xfId="0" applyFont="1" applyFill="1" applyBorder="1" applyAlignment="1">
      <alignment horizontal="center" vertical="center"/>
    </xf>
    <xf numFmtId="0" fontId="21" fillId="36" borderId="2" xfId="0" applyFont="1" applyFill="1" applyBorder="1" applyAlignment="1">
      <alignment horizontal="center" vertical="center"/>
    </xf>
    <xf numFmtId="0" fontId="21" fillId="36" borderId="14" xfId="0" applyFont="1" applyFill="1" applyBorder="1" applyAlignment="1">
      <alignment horizontal="center" vertical="center"/>
    </xf>
    <xf numFmtId="0" fontId="21" fillId="36" borderId="13" xfId="0" applyFont="1" applyFill="1" applyBorder="1" applyAlignment="1">
      <alignment horizontal="center" vertical="center"/>
    </xf>
    <xf numFmtId="0" fontId="0" fillId="34" borderId="0" xfId="0" applyFont="1" applyFill="1" applyAlignment="1">
      <alignment horizontal="center"/>
    </xf>
    <xf numFmtId="0" fontId="0" fillId="34" borderId="2" xfId="0" applyFont="1" applyFill="1" applyBorder="1" applyAlignment="1">
      <alignment horizontal="center" vertical="center" wrapText="1"/>
    </xf>
    <xf numFmtId="0" fontId="0" fillId="34" borderId="13" xfId="0" applyFont="1" applyFill="1" applyBorder="1" applyAlignment="1">
      <alignment horizontal="center" vertical="center" wrapText="1"/>
    </xf>
    <xf numFmtId="0" fontId="0" fillId="34" borderId="0" xfId="0" applyFont="1" applyFill="1" applyAlignment="1">
      <alignment horizontal="right"/>
    </xf>
    <xf numFmtId="0" fontId="18" fillId="36" borderId="1" xfId="0" applyFont="1" applyFill="1" applyBorder="1" applyAlignment="1">
      <alignment horizontal="center" vertical="center"/>
    </xf>
    <xf numFmtId="0" fontId="0" fillId="34" borderId="1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/>
    </xf>
    <xf numFmtId="0" fontId="0" fillId="34" borderId="15" xfId="0" applyFont="1" applyFill="1" applyBorder="1" applyAlignment="1">
      <alignment horizontal="left" wrapText="1"/>
    </xf>
    <xf numFmtId="0" fontId="21" fillId="36" borderId="2" xfId="0" applyFont="1" applyFill="1" applyBorder="1" applyAlignment="1">
      <alignment horizontal="center" vertical="center" wrapText="1"/>
    </xf>
    <xf numFmtId="0" fontId="21" fillId="36" borderId="14" xfId="0" applyFont="1" applyFill="1" applyBorder="1" applyAlignment="1">
      <alignment horizontal="center" vertical="center" wrapText="1"/>
    </xf>
    <xf numFmtId="0" fontId="21" fillId="36" borderId="13" xfId="0" applyFont="1" applyFill="1" applyBorder="1" applyAlignment="1">
      <alignment horizontal="center" vertical="center" wrapText="1"/>
    </xf>
    <xf numFmtId="0" fontId="18" fillId="36" borderId="2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3" xfId="0" applyFont="1" applyFill="1" applyBorder="1" applyAlignment="1">
      <alignment horizontal="center" vertical="center"/>
    </xf>
    <xf numFmtId="0" fontId="21" fillId="36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right" vertical="center" wrapText="1"/>
    </xf>
    <xf numFmtId="0" fontId="26" fillId="0" borderId="14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right" vertical="center" wrapText="1"/>
    </xf>
    <xf numFmtId="0" fontId="0" fillId="34" borderId="2" xfId="0" applyFont="1" applyFill="1" applyBorder="1" applyAlignment="1">
      <alignment horizontal="center" vertical="center"/>
    </xf>
    <xf numFmtId="0" fontId="0" fillId="34" borderId="1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" fillId="36" borderId="1" xfId="0" applyFont="1" applyFill="1" applyBorder="1" applyAlignment="1">
      <alignment horizontal="center" vertical="center"/>
    </xf>
    <xf numFmtId="0" fontId="0" fillId="34" borderId="1" xfId="0" applyFill="1" applyBorder="1" applyAlignment="1">
      <alignment horizontal="center" vertical="center" wrapText="1"/>
    </xf>
    <xf numFmtId="0" fontId="0" fillId="34" borderId="1" xfId="0" applyFill="1" applyBorder="1" applyAlignment="1">
      <alignment horizontal="center" vertical="center"/>
    </xf>
    <xf numFmtId="0" fontId="21" fillId="34" borderId="1" xfId="0" applyFont="1" applyFill="1" applyBorder="1" applyAlignment="1">
      <alignment horizontal="center" vertical="center"/>
    </xf>
    <xf numFmtId="0" fontId="27" fillId="34" borderId="1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35" borderId="0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3" fillId="35" borderId="0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left"/>
    </xf>
    <xf numFmtId="0" fontId="18" fillId="36" borderId="1" xfId="0" applyFont="1" applyFill="1" applyBorder="1" applyAlignment="1">
      <alignment horizontal="center" vertical="center" wrapText="1"/>
    </xf>
    <xf numFmtId="0" fontId="18" fillId="34" borderId="2" xfId="0" applyFont="1" applyFill="1" applyBorder="1" applyAlignment="1">
      <alignment horizontal="center" vertical="center"/>
    </xf>
    <xf numFmtId="0" fontId="18" fillId="34" borderId="14" xfId="0" applyFont="1" applyFill="1" applyBorder="1" applyAlignment="1">
      <alignment horizontal="center" vertical="center"/>
    </xf>
    <xf numFmtId="0" fontId="18" fillId="34" borderId="13" xfId="0" applyFont="1" applyFill="1" applyBorder="1" applyAlignment="1">
      <alignment horizontal="center" vertical="center"/>
    </xf>
    <xf numFmtId="0" fontId="0" fillId="34" borderId="2" xfId="0" applyFill="1" applyBorder="1" applyAlignment="1">
      <alignment horizontal="center" vertical="center" wrapText="1"/>
    </xf>
    <xf numFmtId="0" fontId="0" fillId="34" borderId="14" xfId="0" applyFill="1" applyBorder="1" applyAlignment="1">
      <alignment horizontal="center" vertical="center" wrapText="1"/>
    </xf>
    <xf numFmtId="0" fontId="0" fillId="34" borderId="13" xfId="0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165" fontId="24" fillId="0" borderId="1" xfId="0" applyNumberFormat="1" applyFont="1" applyBorder="1" applyAlignment="1">
      <alignment horizontal="center"/>
    </xf>
    <xf numFmtId="14" fontId="24" fillId="0" borderId="1" xfId="0" applyNumberFormat="1" applyFont="1" applyBorder="1" applyAlignment="1">
      <alignment horizontal="center"/>
    </xf>
    <xf numFmtId="0" fontId="23" fillId="2" borderId="0" xfId="0" applyFont="1" applyFill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35" borderId="0" xfId="0" applyFont="1" applyFill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29" fillId="0" borderId="1" xfId="0" applyFont="1" applyBorder="1" applyAlignment="1">
      <alignment horizontal="center" vertical="center"/>
    </xf>
    <xf numFmtId="0" fontId="28" fillId="37" borderId="0" xfId="0" applyFont="1" applyFill="1" applyAlignment="1">
      <alignment horizontal="center" vertical="center"/>
    </xf>
    <xf numFmtId="0" fontId="22" fillId="0" borderId="15" xfId="0" applyFont="1" applyBorder="1" applyAlignment="1">
      <alignment horizontal="left" vertical="center" wrapText="1"/>
    </xf>
    <xf numFmtId="0" fontId="30" fillId="38" borderId="0" xfId="0" applyFont="1" applyFill="1" applyAlignment="1" applyProtection="1">
      <alignment horizontal="left"/>
      <protection locked="0"/>
    </xf>
    <xf numFmtId="0" fontId="30" fillId="38" borderId="0" xfId="0" applyFont="1" applyFill="1" applyAlignment="1" applyProtection="1">
      <alignment horizontal="left" wrapText="1"/>
      <protection locked="0"/>
    </xf>
    <xf numFmtId="0" fontId="23" fillId="35" borderId="0" xfId="0" applyFont="1" applyFill="1" applyAlignment="1">
      <alignment horizontal="center" vertical="center" wrapText="1"/>
    </xf>
    <xf numFmtId="0" fontId="22" fillId="40" borderId="1" xfId="0" applyFont="1" applyFill="1" applyBorder="1" applyAlignment="1">
      <alignment horizontal="justify" vertical="center" wrapText="1"/>
    </xf>
    <xf numFmtId="10" fontId="22" fillId="40" borderId="1" xfId="1" applyNumberFormat="1" applyFont="1" applyFill="1" applyBorder="1" applyAlignment="1">
      <alignment horizontal="center" vertical="center"/>
    </xf>
    <xf numFmtId="165" fontId="22" fillId="40" borderId="1" xfId="0" applyNumberFormat="1" applyFont="1" applyFill="1" applyBorder="1" applyAlignment="1">
      <alignment vertical="center"/>
    </xf>
    <xf numFmtId="0" fontId="22" fillId="40" borderId="0" xfId="0" applyFont="1" applyFill="1" applyAlignment="1">
      <alignment vertical="center"/>
    </xf>
    <xf numFmtId="0" fontId="22" fillId="40" borderId="0" xfId="0" applyFont="1" applyFill="1" applyAlignment="1">
      <alignment horizontal="left" vertical="center" wrapText="1"/>
    </xf>
  </cellXfs>
  <cellStyles count="53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Moeda" xfId="52" builtinId="4"/>
    <cellStyle name="Neutro" xfId="12" builtinId="28" customBuiltin="1"/>
    <cellStyle name="Normal" xfId="0" builtinId="0"/>
    <cellStyle name="Normal 2" xfId="47" xr:uid="{00000000-0005-0000-0000-000020000000}"/>
    <cellStyle name="Nota" xfId="19" builtinId="10" customBuiltin="1"/>
    <cellStyle name="Porcentagem" xfId="1" builtinId="5"/>
    <cellStyle name="Ruim" xfId="11" builtinId="27" customBuiltin="1"/>
    <cellStyle name="Saída" xfId="14" builtinId="21" customBuiltin="1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 2" xfId="2" xr:uid="{00000000-0005-0000-0000-00002D000000}"/>
    <cellStyle name="Vírgula 3" xfId="4" xr:uid="{00000000-0005-0000-0000-00002E000000}"/>
    <cellStyle name="Vírgula 3 2" xfId="50" xr:uid="{00000000-0005-0000-0000-00002F000000}"/>
    <cellStyle name="Vírgula 4" xfId="3" xr:uid="{00000000-0005-0000-0000-000030000000}"/>
    <cellStyle name="Vírgula 4 2" xfId="49" xr:uid="{00000000-0005-0000-0000-000031000000}"/>
    <cellStyle name="Vírgula 5" xfId="46" xr:uid="{00000000-0005-0000-0000-000032000000}"/>
    <cellStyle name="Vírgula 5 2" xfId="51" xr:uid="{00000000-0005-0000-0000-000033000000}"/>
    <cellStyle name="Vírgula 6" xfId="48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192C-1DDF-4438-AF8E-CE20EFD3973F}">
  <dimension ref="A1:I48"/>
  <sheetViews>
    <sheetView topLeftCell="A16" workbookViewId="0">
      <selection activeCell="A38" sqref="A38"/>
    </sheetView>
  </sheetViews>
  <sheetFormatPr defaultRowHeight="14.4" x14ac:dyDescent="0.3"/>
  <cols>
    <col min="1" max="1" width="22.44140625" style="39" customWidth="1"/>
    <col min="2" max="2" width="20.88671875" style="39" customWidth="1"/>
    <col min="3" max="3" width="23.33203125" style="39" customWidth="1"/>
    <col min="4" max="4" width="23.109375" style="39" customWidth="1"/>
    <col min="5" max="5" width="11" style="39" bestFit="1" customWidth="1"/>
    <col min="6" max="6" width="15.5546875" style="39" bestFit="1" customWidth="1"/>
    <col min="7" max="7" width="14" style="39" bestFit="1" customWidth="1"/>
    <col min="8" max="8" width="9.33203125" style="39" bestFit="1" customWidth="1"/>
    <col min="9" max="9" width="15.5546875" style="39" bestFit="1" customWidth="1"/>
    <col min="10" max="16384" width="8.88671875" style="39"/>
  </cols>
  <sheetData>
    <row r="1" spans="1:9" x14ac:dyDescent="0.3">
      <c r="A1" s="78" t="s">
        <v>283</v>
      </c>
      <c r="B1" s="78"/>
      <c r="C1" s="78"/>
      <c r="D1" s="78"/>
    </row>
    <row r="3" spans="1:9" ht="15.6" x14ac:dyDescent="0.3">
      <c r="A3" s="79" t="s">
        <v>135</v>
      </c>
      <c r="B3" s="79"/>
      <c r="C3" s="79"/>
      <c r="D3" s="79"/>
      <c r="I3" s="25"/>
    </row>
    <row r="4" spans="1:9" ht="15.6" x14ac:dyDescent="0.3">
      <c r="A4" s="79" t="s">
        <v>136</v>
      </c>
      <c r="B4" s="79"/>
      <c r="C4" s="79"/>
      <c r="D4" s="79"/>
      <c r="I4" s="25"/>
    </row>
    <row r="5" spans="1:9" x14ac:dyDescent="0.3">
      <c r="A5" s="84" t="s">
        <v>132</v>
      </c>
      <c r="B5" s="85"/>
      <c r="C5" s="40" t="s">
        <v>133</v>
      </c>
      <c r="D5" s="40" t="s">
        <v>134</v>
      </c>
      <c r="I5" s="41"/>
    </row>
    <row r="6" spans="1:9" x14ac:dyDescent="0.3">
      <c r="A6" s="84" t="s">
        <v>137</v>
      </c>
      <c r="B6" s="85"/>
      <c r="C6" s="42">
        <f>Copeira!E126</f>
        <v>84568</v>
      </c>
      <c r="D6" s="42">
        <f>C6*12</f>
        <v>1014816</v>
      </c>
    </row>
    <row r="7" spans="1:9" x14ac:dyDescent="0.3">
      <c r="A7" s="84" t="s">
        <v>138</v>
      </c>
      <c r="B7" s="85"/>
      <c r="C7" s="42">
        <f>Garçom!E126</f>
        <v>10965.88</v>
      </c>
      <c r="D7" s="42">
        <f t="shared" ref="D7:D15" si="0">C7*12</f>
        <v>131590.56</v>
      </c>
    </row>
    <row r="8" spans="1:9" x14ac:dyDescent="0.3">
      <c r="A8" s="84" t="s">
        <v>139</v>
      </c>
      <c r="B8" s="85"/>
      <c r="C8" s="42">
        <f>Recepcionista!E126</f>
        <v>78767.249999999985</v>
      </c>
      <c r="D8" s="42">
        <f t="shared" si="0"/>
        <v>945206.99999999977</v>
      </c>
    </row>
    <row r="9" spans="1:9" x14ac:dyDescent="0.3">
      <c r="A9" s="84" t="s">
        <v>140</v>
      </c>
      <c r="B9" s="85"/>
      <c r="C9" s="42">
        <f>Carga!E126</f>
        <v>29967.739999999998</v>
      </c>
      <c r="D9" s="42">
        <f t="shared" si="0"/>
        <v>359612.88</v>
      </c>
    </row>
    <row r="10" spans="1:9" x14ac:dyDescent="0.3">
      <c r="A10" s="84" t="s">
        <v>141</v>
      </c>
      <c r="B10" s="85"/>
      <c r="C10" s="42">
        <f>almox!E126</f>
        <v>11582.919999999998</v>
      </c>
      <c r="D10" s="42">
        <f t="shared" si="0"/>
        <v>138995.03999999998</v>
      </c>
    </row>
    <row r="11" spans="1:9" x14ac:dyDescent="0.3">
      <c r="A11" s="84" t="s">
        <v>142</v>
      </c>
      <c r="B11" s="85"/>
      <c r="C11" s="42">
        <f>Confe!E126</f>
        <v>3096.85</v>
      </c>
      <c r="D11" s="42">
        <f t="shared" si="0"/>
        <v>37162.199999999997</v>
      </c>
    </row>
    <row r="12" spans="1:9" x14ac:dyDescent="0.3">
      <c r="A12" s="84" t="s">
        <v>143</v>
      </c>
      <c r="B12" s="85"/>
      <c r="C12" s="42">
        <f>Super!E126</f>
        <v>3811.46</v>
      </c>
      <c r="D12" s="42">
        <f t="shared" si="0"/>
        <v>45737.520000000004</v>
      </c>
    </row>
    <row r="13" spans="1:9" x14ac:dyDescent="0.3">
      <c r="A13" s="84" t="s">
        <v>144</v>
      </c>
      <c r="B13" s="85"/>
      <c r="C13" s="42">
        <f>Mensage!E126</f>
        <v>5623.1799999999994</v>
      </c>
      <c r="D13" s="42">
        <f t="shared" si="0"/>
        <v>67478.159999999989</v>
      </c>
    </row>
    <row r="14" spans="1:9" x14ac:dyDescent="0.3">
      <c r="A14" s="84" t="s">
        <v>145</v>
      </c>
      <c r="B14" s="85"/>
      <c r="C14" s="42">
        <f>garage!E126</f>
        <v>19627.999999999993</v>
      </c>
      <c r="D14" s="42">
        <f t="shared" si="0"/>
        <v>235535.99999999991</v>
      </c>
    </row>
    <row r="15" spans="1:9" x14ac:dyDescent="0.3">
      <c r="A15" s="84" t="s">
        <v>146</v>
      </c>
      <c r="B15" s="85"/>
      <c r="C15" s="42">
        <f>Encarregado!E126</f>
        <v>3564.94</v>
      </c>
      <c r="D15" s="42">
        <f t="shared" si="0"/>
        <v>42779.28</v>
      </c>
    </row>
    <row r="16" spans="1:9" ht="15.6" x14ac:dyDescent="0.3">
      <c r="A16" s="79" t="s">
        <v>147</v>
      </c>
      <c r="B16" s="79"/>
      <c r="C16" s="79"/>
      <c r="D16" s="79"/>
    </row>
    <row r="17" spans="1:4" x14ac:dyDescent="0.3">
      <c r="A17" s="84" t="s">
        <v>132</v>
      </c>
      <c r="B17" s="85"/>
      <c r="C17" s="40" t="s">
        <v>133</v>
      </c>
      <c r="D17" s="40" t="s">
        <v>134</v>
      </c>
    </row>
    <row r="18" spans="1:4" x14ac:dyDescent="0.3">
      <c r="A18" s="84" t="s">
        <v>137</v>
      </c>
      <c r="B18" s="85"/>
      <c r="C18" s="42">
        <f>'Copeira Palmares'!E126+'Copeira Arapiraca'!E126+'Copeira Palmare ind'!E126+'Copeira s Miguel'!E126</f>
        <v>19195.560000000001</v>
      </c>
      <c r="D18" s="42">
        <f>C18*12</f>
        <v>230346.72000000003</v>
      </c>
    </row>
    <row r="19" spans="1:4" x14ac:dyDescent="0.3">
      <c r="A19" s="84" t="s">
        <v>138</v>
      </c>
      <c r="B19" s="85"/>
      <c r="C19" s="42">
        <f>'Garçom arapi'!E126</f>
        <v>2715.75</v>
      </c>
      <c r="D19" s="42">
        <f t="shared" ref="D19:D22" si="1">C19*12</f>
        <v>32589</v>
      </c>
    </row>
    <row r="20" spans="1:4" x14ac:dyDescent="0.3">
      <c r="A20" s="84" t="s">
        <v>139</v>
      </c>
      <c r="B20" s="85"/>
      <c r="C20" s="42">
        <f>'Recep Palmares'!E126+'Recep Arapiraca'!E126+'Recep Penedo'!E126+'Recep Palmeira Indios'!E126</f>
        <v>15851.650000000001</v>
      </c>
      <c r="D20" s="42">
        <f t="shared" si="1"/>
        <v>190219.80000000002</v>
      </c>
    </row>
    <row r="21" spans="1:4" x14ac:dyDescent="0.3">
      <c r="A21" s="84" t="s">
        <v>140</v>
      </c>
      <c r="B21" s="85"/>
      <c r="C21" s="42">
        <f>'Carga arapi'!E126</f>
        <v>5397.2</v>
      </c>
      <c r="D21" s="42">
        <f t="shared" si="1"/>
        <v>64766.399999999994</v>
      </c>
    </row>
    <row r="22" spans="1:4" x14ac:dyDescent="0.3">
      <c r="A22" s="84" t="s">
        <v>146</v>
      </c>
      <c r="B22" s="85"/>
      <c r="C22" s="42">
        <f>'Encarregado (2)'!E126</f>
        <v>3536.67</v>
      </c>
      <c r="D22" s="42">
        <f t="shared" si="1"/>
        <v>42440.04</v>
      </c>
    </row>
    <row r="23" spans="1:4" ht="15.6" x14ac:dyDescent="0.3">
      <c r="A23" s="80" t="s">
        <v>148</v>
      </c>
      <c r="B23" s="81"/>
      <c r="C23" s="82"/>
      <c r="D23" s="44">
        <f>SUM(D6:D15)+SUM(D18:D22)</f>
        <v>3579276.6</v>
      </c>
    </row>
    <row r="24" spans="1:4" ht="15.6" x14ac:dyDescent="0.3">
      <c r="A24" s="43"/>
      <c r="B24" s="43"/>
      <c r="C24" s="43"/>
      <c r="D24" s="43"/>
    </row>
    <row r="25" spans="1:4" ht="15.6" customHeight="1" x14ac:dyDescent="0.3">
      <c r="A25" s="91" t="s">
        <v>197</v>
      </c>
      <c r="B25" s="92"/>
      <c r="C25" s="92"/>
      <c r="D25" s="93"/>
    </row>
    <row r="26" spans="1:4" x14ac:dyDescent="0.3">
      <c r="A26" s="57" t="s">
        <v>199</v>
      </c>
      <c r="B26" s="40" t="s">
        <v>201</v>
      </c>
      <c r="C26" s="40" t="s">
        <v>200</v>
      </c>
      <c r="D26" s="40" t="s">
        <v>134</v>
      </c>
    </row>
    <row r="27" spans="1:4" x14ac:dyDescent="0.3">
      <c r="A27" s="58" t="s">
        <v>190</v>
      </c>
      <c r="B27" s="50">
        <v>56</v>
      </c>
      <c r="C27" s="42">
        <v>50</v>
      </c>
      <c r="D27" s="42">
        <f>'anexo III'!E6+'anexo III'!E21</f>
        <v>3111.26</v>
      </c>
    </row>
    <row r="28" spans="1:4" x14ac:dyDescent="0.3">
      <c r="A28" s="58" t="s">
        <v>191</v>
      </c>
      <c r="B28" s="50">
        <v>12</v>
      </c>
      <c r="C28" s="42">
        <v>100</v>
      </c>
      <c r="D28" s="42">
        <f>'anexo III'!E7+'anexo III'!E34</f>
        <v>1487.18</v>
      </c>
    </row>
    <row r="29" spans="1:4" x14ac:dyDescent="0.3">
      <c r="A29" s="94" t="s">
        <v>198</v>
      </c>
      <c r="B29" s="95"/>
      <c r="C29" s="96"/>
      <c r="D29" s="51">
        <f>SUM(D27:D28)</f>
        <v>4598.4400000000005</v>
      </c>
    </row>
    <row r="30" spans="1:4" ht="15.6" x14ac:dyDescent="0.3">
      <c r="A30" s="43"/>
      <c r="B30" s="43"/>
      <c r="C30" s="43"/>
      <c r="D30" s="43"/>
    </row>
    <row r="31" spans="1:4" ht="15.6" customHeight="1" x14ac:dyDescent="0.3">
      <c r="A31" s="97" t="s">
        <v>204</v>
      </c>
      <c r="B31" s="97"/>
      <c r="C31" s="97"/>
      <c r="D31" s="97"/>
    </row>
    <row r="32" spans="1:4" ht="15.6" customHeight="1" x14ac:dyDescent="0.3">
      <c r="A32" s="88" t="s">
        <v>199</v>
      </c>
      <c r="B32" s="88"/>
      <c r="C32" s="88"/>
      <c r="D32" s="40" t="s">
        <v>134</v>
      </c>
    </row>
    <row r="33" spans="1:8" ht="15.6" customHeight="1" x14ac:dyDescent="0.3">
      <c r="A33" s="89" t="s">
        <v>205</v>
      </c>
      <c r="B33" s="89"/>
      <c r="C33" s="89"/>
      <c r="D33" s="59">
        <v>6124.4</v>
      </c>
    </row>
    <row r="34" spans="1:8" ht="15.6" customHeight="1" x14ac:dyDescent="0.3">
      <c r="A34" s="52"/>
      <c r="B34" s="52"/>
      <c r="C34" s="52"/>
      <c r="D34" s="53"/>
    </row>
    <row r="35" spans="1:8" x14ac:dyDescent="0.3">
      <c r="A35" s="87" t="s">
        <v>206</v>
      </c>
      <c r="B35" s="87"/>
      <c r="C35" s="87"/>
      <c r="D35" s="51">
        <f>D23+D29+D33</f>
        <v>3589999.44</v>
      </c>
      <c r="F35" s="41"/>
      <c r="G35" s="41"/>
      <c r="H35" s="41"/>
    </row>
    <row r="36" spans="1:8" ht="34.799999999999997" customHeight="1" x14ac:dyDescent="0.3">
      <c r="A36" s="90" t="s">
        <v>284</v>
      </c>
      <c r="B36" s="90"/>
      <c r="C36" s="90"/>
      <c r="D36" s="90"/>
      <c r="H36" s="41"/>
    </row>
    <row r="37" spans="1:8" x14ac:dyDescent="0.3">
      <c r="A37" s="86" t="s">
        <v>286</v>
      </c>
      <c r="B37" s="86"/>
      <c r="C37" s="86"/>
      <c r="D37" s="86"/>
    </row>
    <row r="43" spans="1:8" x14ac:dyDescent="0.3">
      <c r="A43" s="83"/>
      <c r="B43" s="83"/>
      <c r="C43" s="83"/>
      <c r="D43" s="83"/>
    </row>
    <row r="44" spans="1:8" x14ac:dyDescent="0.3">
      <c r="A44" s="83"/>
      <c r="B44" s="83"/>
      <c r="C44" s="83"/>
      <c r="D44" s="83"/>
    </row>
    <row r="45" spans="1:8" x14ac:dyDescent="0.3">
      <c r="A45" s="83"/>
      <c r="B45" s="83"/>
      <c r="C45" s="83"/>
      <c r="D45" s="83"/>
    </row>
    <row r="46" spans="1:8" x14ac:dyDescent="0.3">
      <c r="A46" s="83"/>
      <c r="B46" s="83"/>
      <c r="C46" s="83"/>
      <c r="D46" s="83"/>
    </row>
    <row r="47" spans="1:8" x14ac:dyDescent="0.3">
      <c r="A47" s="83" t="s">
        <v>93</v>
      </c>
      <c r="B47" s="83"/>
      <c r="C47" s="83"/>
      <c r="D47" s="83"/>
    </row>
    <row r="48" spans="1:8" x14ac:dyDescent="0.3">
      <c r="A48" s="83" t="s">
        <v>94</v>
      </c>
      <c r="B48" s="83"/>
      <c r="C48" s="83"/>
      <c r="D48" s="83"/>
    </row>
  </sheetData>
  <mergeCells count="36">
    <mergeCell ref="A35:C35"/>
    <mergeCell ref="A32:C32"/>
    <mergeCell ref="A33:C33"/>
    <mergeCell ref="A36:D36"/>
    <mergeCell ref="A25:D25"/>
    <mergeCell ref="A29:C29"/>
    <mergeCell ref="A31:D31"/>
    <mergeCell ref="A21:B21"/>
    <mergeCell ref="A22:B22"/>
    <mergeCell ref="A15:B15"/>
    <mergeCell ref="A17:B17"/>
    <mergeCell ref="A18:B18"/>
    <mergeCell ref="A19:B19"/>
    <mergeCell ref="A20:B20"/>
    <mergeCell ref="A48:D48"/>
    <mergeCell ref="A37:D37"/>
    <mergeCell ref="A43:D43"/>
    <mergeCell ref="A44:D44"/>
    <mergeCell ref="A45:D45"/>
    <mergeCell ref="A46:D46"/>
    <mergeCell ref="A1:D1"/>
    <mergeCell ref="A4:D4"/>
    <mergeCell ref="A16:D16"/>
    <mergeCell ref="A23:C23"/>
    <mergeCell ref="A47:D47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5BED-05B0-4462-9EA9-29EFE98648F5}">
  <dimension ref="A1:J38"/>
  <sheetViews>
    <sheetView topLeftCell="A4" workbookViewId="0">
      <selection activeCell="K24" sqref="K24"/>
    </sheetView>
  </sheetViews>
  <sheetFormatPr defaultRowHeight="14.4" x14ac:dyDescent="0.3"/>
  <cols>
    <col min="1" max="1" width="5.5546875" style="39" customWidth="1"/>
    <col min="2" max="2" width="20.77734375" style="39" customWidth="1"/>
    <col min="3" max="4" width="21.109375" style="39" customWidth="1"/>
    <col min="5" max="5" width="18.44140625" style="39" customWidth="1"/>
    <col min="6" max="9" width="8.88671875" style="39"/>
    <col min="10" max="10" width="15.5546875" style="39" bestFit="1" customWidth="1"/>
    <col min="11" max="16384" width="8.88671875" style="39"/>
  </cols>
  <sheetData>
    <row r="1" spans="1:10" x14ac:dyDescent="0.3">
      <c r="A1" s="78" t="s">
        <v>184</v>
      </c>
      <c r="B1" s="78"/>
      <c r="C1" s="78"/>
      <c r="D1" s="78"/>
      <c r="E1" s="78"/>
    </row>
    <row r="2" spans="1:10" ht="30" customHeight="1" x14ac:dyDescent="0.3">
      <c r="A2" s="98" t="s">
        <v>185</v>
      </c>
      <c r="B2" s="98"/>
      <c r="C2" s="98"/>
      <c r="D2" s="98"/>
      <c r="E2" s="98"/>
    </row>
    <row r="4" spans="1:10" ht="15.6" x14ac:dyDescent="0.3">
      <c r="A4" s="97" t="s">
        <v>186</v>
      </c>
      <c r="B4" s="97"/>
      <c r="C4" s="97"/>
      <c r="D4" s="97"/>
      <c r="E4" s="97"/>
      <c r="J4" s="25"/>
    </row>
    <row r="5" spans="1:10" ht="57.6" customHeight="1" x14ac:dyDescent="0.3">
      <c r="A5" s="84" t="s">
        <v>187</v>
      </c>
      <c r="B5" s="85"/>
      <c r="C5" s="40" t="s">
        <v>188</v>
      </c>
      <c r="D5" s="40" t="s">
        <v>189</v>
      </c>
      <c r="E5" s="40" t="s">
        <v>134</v>
      </c>
      <c r="J5" s="41"/>
    </row>
    <row r="6" spans="1:10" x14ac:dyDescent="0.3">
      <c r="A6" s="104" t="s">
        <v>190</v>
      </c>
      <c r="B6" s="105"/>
      <c r="C6" s="50">
        <v>56</v>
      </c>
      <c r="D6" s="42">
        <v>50</v>
      </c>
      <c r="E6" s="42">
        <f>D6*C6</f>
        <v>2800</v>
      </c>
    </row>
    <row r="7" spans="1:10" x14ac:dyDescent="0.3">
      <c r="A7" s="104" t="s">
        <v>191</v>
      </c>
      <c r="B7" s="105"/>
      <c r="C7" s="50">
        <v>12</v>
      </c>
      <c r="D7" s="42">
        <v>100</v>
      </c>
      <c r="E7" s="42">
        <f>D7*C7</f>
        <v>1200</v>
      </c>
    </row>
    <row r="8" spans="1:10" x14ac:dyDescent="0.3">
      <c r="A8" s="87" t="s">
        <v>192</v>
      </c>
      <c r="B8" s="87"/>
      <c r="C8" s="87"/>
      <c r="D8" s="87"/>
      <c r="E8" s="51">
        <f>SUM(E6:E7)</f>
        <v>4000</v>
      </c>
    </row>
    <row r="9" spans="1:10" x14ac:dyDescent="0.3">
      <c r="A9" s="52"/>
      <c r="B9" s="52"/>
      <c r="C9" s="53"/>
      <c r="D9" s="53"/>
      <c r="E9" s="53"/>
    </row>
    <row r="10" spans="1:10" x14ac:dyDescent="0.3">
      <c r="A10" s="48">
        <v>6</v>
      </c>
      <c r="B10" s="106" t="s">
        <v>202</v>
      </c>
      <c r="C10" s="106"/>
      <c r="D10" s="106"/>
      <c r="E10" s="48" t="s">
        <v>193</v>
      </c>
    </row>
    <row r="11" spans="1:10" ht="14.4" customHeight="1" x14ac:dyDescent="0.3">
      <c r="A11" s="101" t="s">
        <v>194</v>
      </c>
      <c r="B11" s="102"/>
      <c r="C11" s="102"/>
      <c r="D11" s="103"/>
      <c r="E11" s="5">
        <f>E6</f>
        <v>2800</v>
      </c>
    </row>
    <row r="12" spans="1:10" x14ac:dyDescent="0.3">
      <c r="A12" s="49" t="s">
        <v>12</v>
      </c>
      <c r="B12" s="99" t="s">
        <v>6</v>
      </c>
      <c r="C12" s="100"/>
      <c r="D12" s="14">
        <v>5.0000000000000001E-3</v>
      </c>
      <c r="E12" s="15">
        <f>TRUNC(E11*D12,2)</f>
        <v>14</v>
      </c>
    </row>
    <row r="13" spans="1:10" ht="14.4" customHeight="1" x14ac:dyDescent="0.3">
      <c r="A13" s="101" t="s">
        <v>195</v>
      </c>
      <c r="B13" s="102"/>
      <c r="C13" s="102"/>
      <c r="D13" s="103"/>
      <c r="E13" s="5">
        <f>E6+E12</f>
        <v>2814</v>
      </c>
    </row>
    <row r="14" spans="1:10" x14ac:dyDescent="0.3">
      <c r="A14" s="49" t="s">
        <v>14</v>
      </c>
      <c r="B14" s="99" t="s">
        <v>8</v>
      </c>
      <c r="C14" s="100"/>
      <c r="D14" s="14">
        <v>0.01</v>
      </c>
      <c r="E14" s="15">
        <f>TRUNC(E13*D14,2)</f>
        <v>28.14</v>
      </c>
    </row>
    <row r="15" spans="1:10" ht="14.4" customHeight="1" x14ac:dyDescent="0.3">
      <c r="A15" s="101" t="s">
        <v>196</v>
      </c>
      <c r="B15" s="102"/>
      <c r="C15" s="102"/>
      <c r="D15" s="103"/>
      <c r="E15" s="5">
        <f>E6+E12+E14</f>
        <v>2842.14</v>
      </c>
    </row>
    <row r="16" spans="1:10" x14ac:dyDescent="0.3">
      <c r="A16" s="49" t="s">
        <v>16</v>
      </c>
      <c r="B16" s="99" t="s">
        <v>7</v>
      </c>
      <c r="C16" s="100"/>
      <c r="D16" s="14">
        <f>SUM(D17:D20)</f>
        <v>8.6499999999999994E-2</v>
      </c>
      <c r="E16" s="15">
        <f>TRUNC(($E$15)/(1-$D$16)*D16,2)</f>
        <v>269.12</v>
      </c>
    </row>
    <row r="17" spans="1:5" x14ac:dyDescent="0.3">
      <c r="A17" s="4"/>
      <c r="B17" s="107" t="s">
        <v>121</v>
      </c>
      <c r="C17" s="108"/>
      <c r="D17" s="13">
        <v>0.03</v>
      </c>
      <c r="E17" s="12">
        <f t="shared" ref="E17:E20" si="0">TRUNC(($E$15)/(1-$D$16)*D17,2)</f>
        <v>93.33</v>
      </c>
    </row>
    <row r="18" spans="1:5" x14ac:dyDescent="0.3">
      <c r="A18" s="4"/>
      <c r="B18" s="107" t="s">
        <v>122</v>
      </c>
      <c r="C18" s="108"/>
      <c r="D18" s="13">
        <v>6.4999999999999997E-3</v>
      </c>
      <c r="E18" s="12">
        <f t="shared" si="0"/>
        <v>20.22</v>
      </c>
    </row>
    <row r="19" spans="1:5" x14ac:dyDescent="0.3">
      <c r="A19" s="4"/>
      <c r="B19" s="107" t="s">
        <v>64</v>
      </c>
      <c r="C19" s="108"/>
      <c r="D19" s="13">
        <v>0</v>
      </c>
      <c r="E19" s="12">
        <f t="shared" si="0"/>
        <v>0</v>
      </c>
    </row>
    <row r="20" spans="1:5" x14ac:dyDescent="0.3">
      <c r="A20" s="4"/>
      <c r="B20" s="107" t="s">
        <v>123</v>
      </c>
      <c r="C20" s="108"/>
      <c r="D20" s="13">
        <v>0.05</v>
      </c>
      <c r="E20" s="12">
        <f t="shared" si="0"/>
        <v>155.56</v>
      </c>
    </row>
    <row r="21" spans="1:5" x14ac:dyDescent="0.3">
      <c r="A21" s="54" t="s">
        <v>37</v>
      </c>
      <c r="B21" s="55"/>
      <c r="C21" s="56"/>
      <c r="D21" s="14">
        <f>D12+D14+D16</f>
        <v>0.10149999999999999</v>
      </c>
      <c r="E21" s="15">
        <f>E12+E14+E16</f>
        <v>311.26</v>
      </c>
    </row>
    <row r="22" spans="1:5" ht="15.6" x14ac:dyDescent="0.3">
      <c r="A22" s="43"/>
      <c r="B22" s="43"/>
      <c r="C22" s="43"/>
      <c r="D22" s="43"/>
      <c r="E22" s="43"/>
    </row>
    <row r="23" spans="1:5" x14ac:dyDescent="0.3">
      <c r="A23" s="48">
        <v>6</v>
      </c>
      <c r="B23" s="106" t="s">
        <v>203</v>
      </c>
      <c r="C23" s="106"/>
      <c r="D23" s="106"/>
      <c r="E23" s="48" t="s">
        <v>193</v>
      </c>
    </row>
    <row r="24" spans="1:5" x14ac:dyDescent="0.3">
      <c r="A24" s="101" t="s">
        <v>194</v>
      </c>
      <c r="B24" s="102"/>
      <c r="C24" s="102"/>
      <c r="D24" s="103"/>
      <c r="E24" s="5">
        <f>E7</f>
        <v>1200</v>
      </c>
    </row>
    <row r="25" spans="1:5" x14ac:dyDescent="0.3">
      <c r="A25" s="49" t="s">
        <v>12</v>
      </c>
      <c r="B25" s="99" t="s">
        <v>6</v>
      </c>
      <c r="C25" s="100"/>
      <c r="D25" s="14">
        <v>5.0000000000000001E-3</v>
      </c>
      <c r="E25" s="15">
        <f>TRUNC(E24*D25,2)</f>
        <v>6</v>
      </c>
    </row>
    <row r="26" spans="1:5" x14ac:dyDescent="0.3">
      <c r="A26" s="101" t="s">
        <v>195</v>
      </c>
      <c r="B26" s="102"/>
      <c r="C26" s="102"/>
      <c r="D26" s="103"/>
      <c r="E26" s="5">
        <f>E7+E25</f>
        <v>1206</v>
      </c>
    </row>
    <row r="27" spans="1:5" x14ac:dyDescent="0.3">
      <c r="A27" s="49" t="s">
        <v>14</v>
      </c>
      <c r="B27" s="99" t="s">
        <v>8</v>
      </c>
      <c r="C27" s="100"/>
      <c r="D27" s="14">
        <v>0.01</v>
      </c>
      <c r="E27" s="15">
        <f>TRUNC(E26*D27,2)</f>
        <v>12.06</v>
      </c>
    </row>
    <row r="28" spans="1:5" x14ac:dyDescent="0.3">
      <c r="A28" s="101" t="s">
        <v>196</v>
      </c>
      <c r="B28" s="102"/>
      <c r="C28" s="102"/>
      <c r="D28" s="103"/>
      <c r="E28" s="5">
        <f>E7+E25+E27</f>
        <v>1218.06</v>
      </c>
    </row>
    <row r="29" spans="1:5" x14ac:dyDescent="0.3">
      <c r="A29" s="49" t="s">
        <v>16</v>
      </c>
      <c r="B29" s="99" t="s">
        <v>7</v>
      </c>
      <c r="C29" s="100"/>
      <c r="D29" s="14">
        <f>SUM(D30:D33)</f>
        <v>8.6499999999999994E-2</v>
      </c>
      <c r="E29" s="15">
        <f>TRUNC(($E$15)/(1-$D$16)*D29,2)</f>
        <v>269.12</v>
      </c>
    </row>
    <row r="30" spans="1:5" x14ac:dyDescent="0.3">
      <c r="A30" s="4"/>
      <c r="B30" s="107" t="s">
        <v>121</v>
      </c>
      <c r="C30" s="108"/>
      <c r="D30" s="13">
        <v>0.03</v>
      </c>
      <c r="E30" s="12">
        <f t="shared" ref="E30:E33" si="1">TRUNC(($E$15)/(1-$D$16)*D30,2)</f>
        <v>93.33</v>
      </c>
    </row>
    <row r="31" spans="1:5" x14ac:dyDescent="0.3">
      <c r="A31" s="4"/>
      <c r="B31" s="107" t="s">
        <v>122</v>
      </c>
      <c r="C31" s="108"/>
      <c r="D31" s="13">
        <v>6.4999999999999997E-3</v>
      </c>
      <c r="E31" s="12">
        <f t="shared" si="1"/>
        <v>20.22</v>
      </c>
    </row>
    <row r="32" spans="1:5" x14ac:dyDescent="0.3">
      <c r="A32" s="4"/>
      <c r="B32" s="107" t="s">
        <v>64</v>
      </c>
      <c r="C32" s="108"/>
      <c r="D32" s="13">
        <v>0</v>
      </c>
      <c r="E32" s="12">
        <f t="shared" si="1"/>
        <v>0</v>
      </c>
    </row>
    <row r="33" spans="1:5" x14ac:dyDescent="0.3">
      <c r="A33" s="4"/>
      <c r="B33" s="107" t="s">
        <v>123</v>
      </c>
      <c r="C33" s="108"/>
      <c r="D33" s="13">
        <v>0.05</v>
      </c>
      <c r="E33" s="12">
        <f t="shared" si="1"/>
        <v>155.56</v>
      </c>
    </row>
    <row r="34" spans="1:5" x14ac:dyDescent="0.3">
      <c r="A34" s="54" t="s">
        <v>37</v>
      </c>
      <c r="B34" s="55"/>
      <c r="C34" s="56"/>
      <c r="D34" s="14">
        <f>D25+D27+D29</f>
        <v>0.10149999999999999</v>
      </c>
      <c r="E34" s="15">
        <f>E25+E27+E29</f>
        <v>287.18</v>
      </c>
    </row>
    <row r="35" spans="1:5" x14ac:dyDescent="0.3">
      <c r="A35" s="83"/>
      <c r="B35" s="83"/>
      <c r="C35" s="83"/>
      <c r="D35" s="83"/>
      <c r="E35" s="83"/>
    </row>
    <row r="36" spans="1:5" x14ac:dyDescent="0.3">
      <c r="A36" s="83"/>
      <c r="B36" s="83"/>
      <c r="C36" s="83"/>
      <c r="D36" s="83"/>
      <c r="E36" s="83"/>
    </row>
    <row r="37" spans="1:5" x14ac:dyDescent="0.3">
      <c r="A37" s="83"/>
      <c r="B37" s="83"/>
      <c r="C37" s="83"/>
      <c r="D37" s="83"/>
      <c r="E37" s="83"/>
    </row>
    <row r="38" spans="1:5" x14ac:dyDescent="0.3">
      <c r="A38" s="83"/>
      <c r="B38" s="83"/>
      <c r="C38" s="83"/>
      <c r="D38" s="83"/>
      <c r="E38" s="83"/>
    </row>
  </sheetData>
  <mergeCells count="33">
    <mergeCell ref="B29:C29"/>
    <mergeCell ref="B30:C30"/>
    <mergeCell ref="B31:C31"/>
    <mergeCell ref="B32:C32"/>
    <mergeCell ref="B33:C33"/>
    <mergeCell ref="A11:D11"/>
    <mergeCell ref="B10:D10"/>
    <mergeCell ref="A28:D28"/>
    <mergeCell ref="B17:C17"/>
    <mergeCell ref="B18:C18"/>
    <mergeCell ref="B19:C19"/>
    <mergeCell ref="B20:C20"/>
    <mergeCell ref="B23:D23"/>
    <mergeCell ref="A24:D24"/>
    <mergeCell ref="B25:C25"/>
    <mergeCell ref="A26:D26"/>
    <mergeCell ref="B27:C27"/>
    <mergeCell ref="A35:E35"/>
    <mergeCell ref="A36:E36"/>
    <mergeCell ref="A37:E37"/>
    <mergeCell ref="A38:E38"/>
    <mergeCell ref="A1:E1"/>
    <mergeCell ref="A4:E4"/>
    <mergeCell ref="A2:E2"/>
    <mergeCell ref="A8:D8"/>
    <mergeCell ref="B12:C12"/>
    <mergeCell ref="B14:C14"/>
    <mergeCell ref="B16:C16"/>
    <mergeCell ref="A13:D13"/>
    <mergeCell ref="A15:D15"/>
    <mergeCell ref="A5:B5"/>
    <mergeCell ref="A6:B6"/>
    <mergeCell ref="A7:B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8"/>
  <sheetViews>
    <sheetView showGridLines="0" topLeftCell="A61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126</v>
      </c>
      <c r="B12" s="134"/>
      <c r="C12" s="135"/>
      <c r="D12" s="22" t="s">
        <v>106</v>
      </c>
      <c r="E12" s="23">
        <v>25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2">
        <v>1</v>
      </c>
      <c r="B18" s="107" t="s">
        <v>88</v>
      </c>
      <c r="C18" s="108"/>
      <c r="D18" s="137" t="s">
        <v>91</v>
      </c>
      <c r="E18" s="137"/>
    </row>
    <row r="19" spans="1:6" ht="14.4" customHeight="1" x14ac:dyDescent="0.25">
      <c r="A19" s="2">
        <v>2</v>
      </c>
      <c r="B19" s="107" t="s">
        <v>80</v>
      </c>
      <c r="C19" s="108"/>
      <c r="D19" s="137" t="s">
        <v>92</v>
      </c>
      <c r="E19" s="137"/>
    </row>
    <row r="20" spans="1:6" ht="14.4" customHeight="1" x14ac:dyDescent="0.25">
      <c r="A20" s="2">
        <v>3</v>
      </c>
      <c r="B20" s="107" t="s">
        <v>81</v>
      </c>
      <c r="C20" s="108"/>
      <c r="D20" s="138">
        <v>1356</v>
      </c>
      <c r="E20" s="138"/>
    </row>
    <row r="21" spans="1:6" ht="14.4" customHeight="1" x14ac:dyDescent="0.25">
      <c r="A21" s="2">
        <v>4</v>
      </c>
      <c r="B21" s="107" t="s">
        <v>89</v>
      </c>
      <c r="C21" s="108"/>
      <c r="D21" s="137" t="s">
        <v>91</v>
      </c>
      <c r="E21" s="137"/>
    </row>
    <row r="22" spans="1:6" ht="14.4" customHeight="1" x14ac:dyDescent="0.25">
      <c r="A22" s="2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2">
        <v>1</v>
      </c>
      <c r="B24" s="116" t="s">
        <v>10</v>
      </c>
      <c r="C24" s="117"/>
      <c r="D24" s="118"/>
      <c r="E24" s="2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1356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1356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2" t="s">
        <v>25</v>
      </c>
      <c r="B36" s="116" t="s">
        <v>26</v>
      </c>
      <c r="C36" s="118"/>
      <c r="D36" s="7" t="s">
        <v>83</v>
      </c>
      <c r="E36" s="2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37.69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150.63999999999999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2" t="s">
        <v>29</v>
      </c>
      <c r="B41" s="116" t="s">
        <v>30</v>
      </c>
      <c r="C41" s="118"/>
      <c r="D41" s="7" t="s">
        <v>83</v>
      </c>
      <c r="E41" s="2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120.53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531.79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2" t="s">
        <v>39</v>
      </c>
      <c r="B52" s="119" t="s">
        <v>40</v>
      </c>
      <c r="C52" s="119"/>
      <c r="D52" s="119"/>
      <c r="E52" s="2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59.2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414.88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2">
        <v>2</v>
      </c>
      <c r="B59" s="116" t="s">
        <v>44</v>
      </c>
      <c r="C59" s="117"/>
      <c r="D59" s="118"/>
      <c r="E59" s="2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150.63999999999999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531.79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414.88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1097.31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2">
        <v>3</v>
      </c>
      <c r="B65" s="116" t="s">
        <v>46</v>
      </c>
      <c r="C65" s="118"/>
      <c r="D65" s="7" t="s">
        <v>83</v>
      </c>
      <c r="E65" s="2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6.23</v>
      </c>
    </row>
    <row r="67" spans="1:5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</v>
      </c>
    </row>
    <row r="68" spans="1:5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25.89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26.3</v>
      </c>
    </row>
    <row r="70" spans="1:5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9.2200000000000006</v>
      </c>
    </row>
    <row r="71" spans="1:5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25.89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93.93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2" t="s">
        <v>54</v>
      </c>
      <c r="B75" s="116" t="s">
        <v>55</v>
      </c>
      <c r="C75" s="118"/>
      <c r="D75" s="7" t="s">
        <v>83</v>
      </c>
      <c r="E75" s="2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212.18</v>
      </c>
    </row>
    <row r="77" spans="1:5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6.87</v>
      </c>
    </row>
    <row r="78" spans="1:5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</v>
      </c>
    </row>
    <row r="79" spans="1:5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6.87</v>
      </c>
    </row>
    <row r="80" spans="1:5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</v>
      </c>
    </row>
    <row r="81" spans="1:5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226.92000000000002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2" t="s">
        <v>57</v>
      </c>
      <c r="B84" s="116" t="s">
        <v>58</v>
      </c>
      <c r="C84" s="118"/>
      <c r="D84" s="7" t="s">
        <v>83</v>
      </c>
      <c r="E84" s="2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2">
        <v>4</v>
      </c>
      <c r="B88" s="119" t="s">
        <v>60</v>
      </c>
      <c r="C88" s="119"/>
      <c r="D88" s="119"/>
      <c r="E88" s="2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226.92000000000002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226.92000000000002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2">
        <v>5</v>
      </c>
      <c r="B93" s="119" t="s">
        <v>4</v>
      </c>
      <c r="C93" s="119"/>
      <c r="D93" s="119"/>
      <c r="E93" s="2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2">
        <v>6</v>
      </c>
      <c r="B100" s="116" t="s">
        <v>5</v>
      </c>
      <c r="C100" s="118"/>
      <c r="D100" s="7" t="s">
        <v>83</v>
      </c>
      <c r="E100" s="2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2800.64</v>
      </c>
    </row>
    <row r="102" spans="1:5" x14ac:dyDescent="0.25">
      <c r="A102" s="24" t="s">
        <v>12</v>
      </c>
      <c r="B102" s="99" t="s">
        <v>6</v>
      </c>
      <c r="C102" s="100"/>
      <c r="D102" s="14">
        <v>1.1599999999999999E-2</v>
      </c>
      <c r="E102" s="15">
        <f>TRUNC(E101*D102,2)</f>
        <v>32.479999999999997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2833.12</v>
      </c>
    </row>
    <row r="104" spans="1:5" x14ac:dyDescent="0.25">
      <c r="A104" s="24" t="s">
        <v>14</v>
      </c>
      <c r="B104" s="99" t="s">
        <v>8</v>
      </c>
      <c r="C104" s="100"/>
      <c r="D104" s="14">
        <v>1.5900000000000001E-2</v>
      </c>
      <c r="E104" s="15">
        <f>TRUNC(E103*D104,2)</f>
        <v>45.04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2878.16</v>
      </c>
    </row>
    <row r="106" spans="1:5" x14ac:dyDescent="0.25">
      <c r="A106" s="24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272.52999999999997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94.52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20.47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157.53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350.04999999999995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2"/>
      <c r="B113" s="119" t="s">
        <v>66</v>
      </c>
      <c r="C113" s="119"/>
      <c r="D113" s="119"/>
      <c r="E113" s="2" t="s">
        <v>11</v>
      </c>
    </row>
    <row r="114" spans="1:5" x14ac:dyDescent="0.25">
      <c r="A114" s="2" t="s">
        <v>12</v>
      </c>
      <c r="B114" s="120" t="s">
        <v>9</v>
      </c>
      <c r="C114" s="120"/>
      <c r="D114" s="120"/>
      <c r="E114" s="10">
        <f>E33</f>
        <v>1356</v>
      </c>
    </row>
    <row r="115" spans="1:5" x14ac:dyDescent="0.25">
      <c r="A115" s="2" t="s">
        <v>14</v>
      </c>
      <c r="B115" s="120" t="s">
        <v>23</v>
      </c>
      <c r="C115" s="120"/>
      <c r="D115" s="120"/>
      <c r="E115" s="10">
        <f>E63</f>
        <v>1097.31</v>
      </c>
    </row>
    <row r="116" spans="1:5" x14ac:dyDescent="0.25">
      <c r="A116" s="2" t="s">
        <v>16</v>
      </c>
      <c r="B116" s="120" t="s">
        <v>45</v>
      </c>
      <c r="C116" s="120"/>
      <c r="D116" s="120"/>
      <c r="E116" s="10">
        <f>E72</f>
        <v>93.93</v>
      </c>
    </row>
    <row r="117" spans="1:5" x14ac:dyDescent="0.25">
      <c r="A117" s="2" t="s">
        <v>18</v>
      </c>
      <c r="B117" s="120" t="s">
        <v>52</v>
      </c>
      <c r="C117" s="120"/>
      <c r="D117" s="120"/>
      <c r="E117" s="10">
        <f>E91</f>
        <v>226.92000000000002</v>
      </c>
    </row>
    <row r="118" spans="1:5" x14ac:dyDescent="0.25">
      <c r="A118" s="2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2800.64</v>
      </c>
    </row>
    <row r="120" spans="1:5" x14ac:dyDescent="0.25">
      <c r="A120" s="2" t="s">
        <v>21</v>
      </c>
      <c r="B120" s="120" t="s">
        <v>68</v>
      </c>
      <c r="C120" s="120"/>
      <c r="D120" s="120"/>
      <c r="E120" s="10">
        <f>E111</f>
        <v>350.04999999999995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3150.6899999999996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17" t="s">
        <v>87</v>
      </c>
      <c r="D124" s="17" t="s">
        <v>90</v>
      </c>
      <c r="E124" s="17" t="s">
        <v>86</v>
      </c>
    </row>
    <row r="125" spans="1:5" ht="21" customHeight="1" x14ac:dyDescent="0.25">
      <c r="A125" s="111" t="s">
        <v>91</v>
      </c>
      <c r="B125" s="111"/>
      <c r="C125" s="19">
        <f>E121</f>
        <v>3150.6899999999996</v>
      </c>
      <c r="D125" s="18">
        <f>E12</f>
        <v>25</v>
      </c>
      <c r="E125" s="19">
        <f>C125*D125</f>
        <v>78767.249999999985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78767.249999999985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945206.99999999977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3:D13"/>
    <mergeCell ref="A11:C11"/>
    <mergeCell ref="A12:C12"/>
    <mergeCell ref="A10:E10"/>
    <mergeCell ref="A15:E15"/>
    <mergeCell ref="B30:D30"/>
    <mergeCell ref="B31:D31"/>
    <mergeCell ref="D19:E19"/>
    <mergeCell ref="D20:E20"/>
    <mergeCell ref="D21:E21"/>
    <mergeCell ref="D22:E22"/>
    <mergeCell ref="A17:E17"/>
    <mergeCell ref="A23:E23"/>
    <mergeCell ref="B24:D24"/>
    <mergeCell ref="B25:D25"/>
    <mergeCell ref="B26:D26"/>
    <mergeCell ref="D18:E18"/>
    <mergeCell ref="B18:C18"/>
    <mergeCell ref="A1:E1"/>
    <mergeCell ref="A2:E2"/>
    <mergeCell ref="A3:E3"/>
    <mergeCell ref="B4:D4"/>
    <mergeCell ref="B5:D5"/>
    <mergeCell ref="B6:D6"/>
    <mergeCell ref="B7:D7"/>
    <mergeCell ref="B8:D8"/>
    <mergeCell ref="B9:D9"/>
    <mergeCell ref="A119:D119"/>
    <mergeCell ref="B65:C65"/>
    <mergeCell ref="A83:E83"/>
    <mergeCell ref="A91:D91"/>
    <mergeCell ref="B93:D93"/>
    <mergeCell ref="B94:D94"/>
    <mergeCell ref="B88:D88"/>
    <mergeCell ref="B89:D89"/>
    <mergeCell ref="B90:D90"/>
    <mergeCell ref="B84:C84"/>
    <mergeCell ref="A86:C86"/>
    <mergeCell ref="B85:C85"/>
    <mergeCell ref="A87:E87"/>
    <mergeCell ref="A92:E92"/>
    <mergeCell ref="B75:C75"/>
    <mergeCell ref="A82:C82"/>
    <mergeCell ref="B76:C76"/>
    <mergeCell ref="B77:C77"/>
    <mergeCell ref="B78:C78"/>
    <mergeCell ref="B79:C79"/>
    <mergeCell ref="B80:C80"/>
    <mergeCell ref="B81:C81"/>
    <mergeCell ref="A101:D101"/>
    <mergeCell ref="A103:D103"/>
    <mergeCell ref="B96:D96"/>
    <mergeCell ref="B97:D97"/>
    <mergeCell ref="A98:D98"/>
    <mergeCell ref="B113:D113"/>
    <mergeCell ref="A112:E112"/>
    <mergeCell ref="B102:C102"/>
    <mergeCell ref="B104:C104"/>
    <mergeCell ref="B106:C106"/>
    <mergeCell ref="B107:C107"/>
    <mergeCell ref="B109:C109"/>
    <mergeCell ref="B110:C110"/>
    <mergeCell ref="B100:C100"/>
    <mergeCell ref="A111:C111"/>
    <mergeCell ref="A99:E99"/>
    <mergeCell ref="A105:D105"/>
    <mergeCell ref="B108:C108"/>
    <mergeCell ref="A57:D57"/>
    <mergeCell ref="A63:D63"/>
    <mergeCell ref="B59:D59"/>
    <mergeCell ref="B60:D60"/>
    <mergeCell ref="B61:D61"/>
    <mergeCell ref="B52:D52"/>
    <mergeCell ref="A51:E51"/>
    <mergeCell ref="B41:C41"/>
    <mergeCell ref="A39:C39"/>
    <mergeCell ref="A50:C50"/>
    <mergeCell ref="B43:C43"/>
    <mergeCell ref="B44:C44"/>
    <mergeCell ref="B45:C45"/>
    <mergeCell ref="B46:C46"/>
    <mergeCell ref="B47:C47"/>
    <mergeCell ref="B48:C48"/>
    <mergeCell ref="B49:C49"/>
    <mergeCell ref="B53:D53"/>
    <mergeCell ref="B54:D54"/>
    <mergeCell ref="B62:D62"/>
    <mergeCell ref="B55:D55"/>
    <mergeCell ref="A40:E40"/>
    <mergeCell ref="B56:D56"/>
    <mergeCell ref="B36:C36"/>
    <mergeCell ref="B37:C37"/>
    <mergeCell ref="B38:C38"/>
    <mergeCell ref="B42:C42"/>
    <mergeCell ref="A35:E35"/>
    <mergeCell ref="A34:E34"/>
    <mergeCell ref="B19:C19"/>
    <mergeCell ref="B20:C20"/>
    <mergeCell ref="B21:C21"/>
    <mergeCell ref="B22:C22"/>
    <mergeCell ref="B27:D27"/>
    <mergeCell ref="B28:D28"/>
    <mergeCell ref="B29:D29"/>
    <mergeCell ref="B32:D32"/>
    <mergeCell ref="A33:D33"/>
    <mergeCell ref="A123:E123"/>
    <mergeCell ref="A124:B124"/>
    <mergeCell ref="A125:B125"/>
    <mergeCell ref="A126:D126"/>
    <mergeCell ref="A127:D127"/>
    <mergeCell ref="A64:E64"/>
    <mergeCell ref="A58:E58"/>
    <mergeCell ref="A73:E73"/>
    <mergeCell ref="A74:E74"/>
    <mergeCell ref="B66:C66"/>
    <mergeCell ref="B67:C67"/>
    <mergeCell ref="B68:C68"/>
    <mergeCell ref="B69:C69"/>
    <mergeCell ref="B70:C70"/>
    <mergeCell ref="B71:C71"/>
    <mergeCell ref="A72:C72"/>
    <mergeCell ref="A121:D121"/>
    <mergeCell ref="B120:D120"/>
    <mergeCell ref="B114:D114"/>
    <mergeCell ref="B115:D115"/>
    <mergeCell ref="B116:D116"/>
    <mergeCell ref="B117:D117"/>
    <mergeCell ref="B118:D118"/>
    <mergeCell ref="B95:D95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7451-6441-4DBD-8368-549E9819BF7B}">
  <dimension ref="A1:F128"/>
  <sheetViews>
    <sheetView showGridLines="0" topLeftCell="A58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149</v>
      </c>
      <c r="B12" s="134"/>
      <c r="C12" s="135"/>
      <c r="D12" s="26" t="s">
        <v>106</v>
      </c>
      <c r="E12" s="27">
        <v>2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28">
        <v>1</v>
      </c>
      <c r="B18" s="107" t="s">
        <v>88</v>
      </c>
      <c r="C18" s="108"/>
      <c r="D18" s="137" t="s">
        <v>91</v>
      </c>
      <c r="E18" s="137"/>
    </row>
    <row r="19" spans="1:6" ht="14.4" customHeight="1" x14ac:dyDescent="0.25">
      <c r="A19" s="28">
        <v>2</v>
      </c>
      <c r="B19" s="107" t="s">
        <v>80</v>
      </c>
      <c r="C19" s="108"/>
      <c r="D19" s="137" t="s">
        <v>92</v>
      </c>
      <c r="E19" s="137"/>
    </row>
    <row r="20" spans="1:6" ht="14.4" customHeight="1" x14ac:dyDescent="0.25">
      <c r="A20" s="28">
        <v>3</v>
      </c>
      <c r="B20" s="107" t="s">
        <v>81</v>
      </c>
      <c r="C20" s="108"/>
      <c r="D20" s="138">
        <v>1356</v>
      </c>
      <c r="E20" s="138"/>
    </row>
    <row r="21" spans="1:6" ht="14.4" customHeight="1" x14ac:dyDescent="0.25">
      <c r="A21" s="28">
        <v>4</v>
      </c>
      <c r="B21" s="107" t="s">
        <v>89</v>
      </c>
      <c r="C21" s="108"/>
      <c r="D21" s="137" t="s">
        <v>91</v>
      </c>
      <c r="E21" s="137"/>
    </row>
    <row r="22" spans="1:6" ht="14.4" customHeight="1" x14ac:dyDescent="0.25">
      <c r="A22" s="2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28">
        <v>1</v>
      </c>
      <c r="B24" s="116" t="s">
        <v>10</v>
      </c>
      <c r="C24" s="117"/>
      <c r="D24" s="118"/>
      <c r="E24" s="2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1356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1356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28" t="s">
        <v>25</v>
      </c>
      <c r="B36" s="116" t="s">
        <v>26</v>
      </c>
      <c r="C36" s="118"/>
      <c r="D36" s="7" t="s">
        <v>83</v>
      </c>
      <c r="E36" s="2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37.69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150.63999999999999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28" t="s">
        <v>29</v>
      </c>
      <c r="B41" s="116" t="s">
        <v>30</v>
      </c>
      <c r="C41" s="118"/>
      <c r="D41" s="7" t="s">
        <v>83</v>
      </c>
      <c r="E41" s="2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120.53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531.79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28" t="s">
        <v>39</v>
      </c>
      <c r="B52" s="119" t="s">
        <v>40</v>
      </c>
      <c r="C52" s="119"/>
      <c r="D52" s="119"/>
      <c r="E52" s="2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TRUNC((20.98*5.6)-(E25*6%),2)</f>
        <v>36.119999999999997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391.8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28">
        <v>2</v>
      </c>
      <c r="B59" s="116" t="s">
        <v>44</v>
      </c>
      <c r="C59" s="117"/>
      <c r="D59" s="118"/>
      <c r="E59" s="2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150.63999999999999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531.79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391.8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1074.23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28">
        <v>3</v>
      </c>
      <c r="B65" s="116" t="s">
        <v>46</v>
      </c>
      <c r="C65" s="118"/>
      <c r="D65" s="7" t="s">
        <v>83</v>
      </c>
      <c r="E65" s="2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25.89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25.89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93.93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28" t="s">
        <v>54</v>
      </c>
      <c r="B75" s="116" t="s">
        <v>55</v>
      </c>
      <c r="C75" s="118"/>
      <c r="D75" s="7" t="s">
        <v>83</v>
      </c>
      <c r="E75" s="2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210.26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6.81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6.81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224.88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28" t="s">
        <v>57</v>
      </c>
      <c r="B84" s="116" t="s">
        <v>58</v>
      </c>
      <c r="C84" s="118"/>
      <c r="D84" s="7" t="s">
        <v>83</v>
      </c>
      <c r="E84" s="2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28">
        <v>4</v>
      </c>
      <c r="B88" s="119" t="s">
        <v>60</v>
      </c>
      <c r="C88" s="119"/>
      <c r="D88" s="119"/>
      <c r="E88" s="2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224.88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224.88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28">
        <v>5</v>
      </c>
      <c r="B93" s="119" t="s">
        <v>4</v>
      </c>
      <c r="C93" s="119"/>
      <c r="D93" s="119"/>
      <c r="E93" s="2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28">
        <v>6</v>
      </c>
      <c r="B100" s="116" t="s">
        <v>5</v>
      </c>
      <c r="C100" s="118"/>
      <c r="D100" s="7" t="s">
        <v>83</v>
      </c>
      <c r="E100" s="2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2775.52</v>
      </c>
    </row>
    <row r="102" spans="1:5" x14ac:dyDescent="0.25">
      <c r="A102" s="28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32.19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2807.71</v>
      </c>
    </row>
    <row r="104" spans="1:5" x14ac:dyDescent="0.25">
      <c r="A104" s="28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44.64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2852.35</v>
      </c>
    </row>
    <row r="106" spans="1:5" x14ac:dyDescent="0.25">
      <c r="A106" s="2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270.08999999999997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93.67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20.29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156.12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346.91999999999996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28"/>
      <c r="B113" s="119" t="s">
        <v>66</v>
      </c>
      <c r="C113" s="119"/>
      <c r="D113" s="119"/>
      <c r="E113" s="28" t="s">
        <v>11</v>
      </c>
    </row>
    <row r="114" spans="1:5" x14ac:dyDescent="0.25">
      <c r="A114" s="28" t="s">
        <v>12</v>
      </c>
      <c r="B114" s="120" t="s">
        <v>9</v>
      </c>
      <c r="C114" s="120"/>
      <c r="D114" s="120"/>
      <c r="E114" s="10">
        <f>E33</f>
        <v>1356</v>
      </c>
    </row>
    <row r="115" spans="1:5" x14ac:dyDescent="0.25">
      <c r="A115" s="28" t="s">
        <v>14</v>
      </c>
      <c r="B115" s="120" t="s">
        <v>23</v>
      </c>
      <c r="C115" s="120"/>
      <c r="D115" s="120"/>
      <c r="E115" s="10">
        <f>E63</f>
        <v>1074.23</v>
      </c>
    </row>
    <row r="116" spans="1:5" x14ac:dyDescent="0.25">
      <c r="A116" s="28" t="s">
        <v>16</v>
      </c>
      <c r="B116" s="120" t="s">
        <v>45</v>
      </c>
      <c r="C116" s="120"/>
      <c r="D116" s="120"/>
      <c r="E116" s="10">
        <f>E72</f>
        <v>93.93</v>
      </c>
    </row>
    <row r="117" spans="1:5" x14ac:dyDescent="0.25">
      <c r="A117" s="28" t="s">
        <v>18</v>
      </c>
      <c r="B117" s="120" t="s">
        <v>52</v>
      </c>
      <c r="C117" s="120"/>
      <c r="D117" s="120"/>
      <c r="E117" s="10">
        <f>E91</f>
        <v>224.88</v>
      </c>
    </row>
    <row r="118" spans="1:5" x14ac:dyDescent="0.25">
      <c r="A118" s="28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2775.52</v>
      </c>
    </row>
    <row r="120" spans="1:5" x14ac:dyDescent="0.25">
      <c r="A120" s="28" t="s">
        <v>21</v>
      </c>
      <c r="B120" s="120" t="s">
        <v>68</v>
      </c>
      <c r="C120" s="120"/>
      <c r="D120" s="120"/>
      <c r="E120" s="10">
        <f>E111</f>
        <v>346.91999999999996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3122.44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11" t="s">
        <v>91</v>
      </c>
      <c r="B125" s="111"/>
      <c r="C125" s="19">
        <f>E121</f>
        <v>3122.44</v>
      </c>
      <c r="D125" s="27">
        <f>E12</f>
        <v>2</v>
      </c>
      <c r="E125" s="19">
        <f>C125*D125</f>
        <v>6244.88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6244.88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74938.559999999998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4ECC1-493C-478B-9C30-FD7F157C304A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131</v>
      </c>
      <c r="B12" s="134"/>
      <c r="C12" s="135"/>
      <c r="D12" s="26" t="s">
        <v>106</v>
      </c>
      <c r="E12" s="2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28">
        <v>1</v>
      </c>
      <c r="B18" s="107" t="s">
        <v>88</v>
      </c>
      <c r="C18" s="108"/>
      <c r="D18" s="137" t="s">
        <v>91</v>
      </c>
      <c r="E18" s="137"/>
    </row>
    <row r="19" spans="1:6" ht="14.4" customHeight="1" x14ac:dyDescent="0.25">
      <c r="A19" s="28">
        <v>2</v>
      </c>
      <c r="B19" s="107" t="s">
        <v>80</v>
      </c>
      <c r="C19" s="108"/>
      <c r="D19" s="137" t="s">
        <v>92</v>
      </c>
      <c r="E19" s="137"/>
    </row>
    <row r="20" spans="1:6" ht="14.4" customHeight="1" x14ac:dyDescent="0.25">
      <c r="A20" s="28">
        <v>3</v>
      </c>
      <c r="B20" s="107" t="s">
        <v>81</v>
      </c>
      <c r="C20" s="108"/>
      <c r="D20" s="138">
        <v>1356</v>
      </c>
      <c r="E20" s="138"/>
    </row>
    <row r="21" spans="1:6" ht="14.4" customHeight="1" x14ac:dyDescent="0.25">
      <c r="A21" s="28">
        <v>4</v>
      </c>
      <c r="B21" s="107" t="s">
        <v>89</v>
      </c>
      <c r="C21" s="108"/>
      <c r="D21" s="137" t="s">
        <v>91</v>
      </c>
      <c r="E21" s="137"/>
    </row>
    <row r="22" spans="1:6" ht="14.4" customHeight="1" x14ac:dyDescent="0.25">
      <c r="A22" s="2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28">
        <v>1</v>
      </c>
      <c r="B24" s="116" t="s">
        <v>10</v>
      </c>
      <c r="C24" s="117"/>
      <c r="D24" s="118"/>
      <c r="E24" s="2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1356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1356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28" t="s">
        <v>25</v>
      </c>
      <c r="B36" s="116" t="s">
        <v>26</v>
      </c>
      <c r="C36" s="118"/>
      <c r="D36" s="7" t="s">
        <v>83</v>
      </c>
      <c r="E36" s="2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37.69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150.63999999999999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28" t="s">
        <v>29</v>
      </c>
      <c r="B41" s="116" t="s">
        <v>30</v>
      </c>
      <c r="C41" s="118"/>
      <c r="D41" s="7" t="s">
        <v>83</v>
      </c>
      <c r="E41" s="2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120.53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531.79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28" t="s">
        <v>39</v>
      </c>
      <c r="B52" s="119" t="s">
        <v>40</v>
      </c>
      <c r="C52" s="119"/>
      <c r="D52" s="119"/>
      <c r="E52" s="2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TRUNC((20.98*5.7)-(E25*6%),2)</f>
        <v>38.22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393.9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28">
        <v>2</v>
      </c>
      <c r="B59" s="116" t="s">
        <v>44</v>
      </c>
      <c r="C59" s="117"/>
      <c r="D59" s="118"/>
      <c r="E59" s="2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150.63999999999999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531.79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393.9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1076.33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28">
        <v>3</v>
      </c>
      <c r="B65" s="116" t="s">
        <v>46</v>
      </c>
      <c r="C65" s="118"/>
      <c r="D65" s="7" t="s">
        <v>83</v>
      </c>
      <c r="E65" s="2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25.89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25.89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93.93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28" t="s">
        <v>54</v>
      </c>
      <c r="B75" s="116" t="s">
        <v>55</v>
      </c>
      <c r="C75" s="118"/>
      <c r="D75" s="7" t="s">
        <v>83</v>
      </c>
      <c r="E75" s="2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210.43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6.82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6.82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225.07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28" t="s">
        <v>57</v>
      </c>
      <c r="B84" s="116" t="s">
        <v>58</v>
      </c>
      <c r="C84" s="118"/>
      <c r="D84" s="7" t="s">
        <v>83</v>
      </c>
      <c r="E84" s="2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28">
        <v>4</v>
      </c>
      <c r="B88" s="119" t="s">
        <v>60</v>
      </c>
      <c r="C88" s="119"/>
      <c r="D88" s="119"/>
      <c r="E88" s="2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225.07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225.07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28">
        <v>5</v>
      </c>
      <c r="B93" s="119" t="s">
        <v>4</v>
      </c>
      <c r="C93" s="119"/>
      <c r="D93" s="119"/>
      <c r="E93" s="2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26.55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26.55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28">
        <v>6</v>
      </c>
      <c r="B100" s="116" t="s">
        <v>5</v>
      </c>
      <c r="C100" s="118"/>
      <c r="D100" s="7" t="s">
        <v>83</v>
      </c>
      <c r="E100" s="2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2777.88</v>
      </c>
    </row>
    <row r="102" spans="1:5" x14ac:dyDescent="0.25">
      <c r="A102" s="49" t="s">
        <v>12</v>
      </c>
      <c r="B102" s="99" t="s">
        <v>6</v>
      </c>
      <c r="C102" s="100"/>
      <c r="D102" s="14">
        <v>1.17E-2</v>
      </c>
      <c r="E102" s="15">
        <f>TRUNC(E101*D102,2)</f>
        <v>32.5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2810.38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44.68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2855.06</v>
      </c>
    </row>
    <row r="106" spans="1:5" x14ac:dyDescent="0.25">
      <c r="A106" s="2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270.33999999999997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93.76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20.309999999999999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156.27000000000001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0.11409999999999999</v>
      </c>
      <c r="E111" s="15">
        <f>E102+E104+E106</f>
        <v>347.52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28"/>
      <c r="B113" s="119" t="s">
        <v>66</v>
      </c>
      <c r="C113" s="119"/>
      <c r="D113" s="119"/>
      <c r="E113" s="28" t="s">
        <v>11</v>
      </c>
    </row>
    <row r="114" spans="1:5" x14ac:dyDescent="0.25">
      <c r="A114" s="28" t="s">
        <v>12</v>
      </c>
      <c r="B114" s="120" t="s">
        <v>9</v>
      </c>
      <c r="C114" s="120"/>
      <c r="D114" s="120"/>
      <c r="E114" s="10">
        <f>E33</f>
        <v>1356</v>
      </c>
    </row>
    <row r="115" spans="1:5" x14ac:dyDescent="0.25">
      <c r="A115" s="28" t="s">
        <v>14</v>
      </c>
      <c r="B115" s="120" t="s">
        <v>23</v>
      </c>
      <c r="C115" s="120"/>
      <c r="D115" s="120"/>
      <c r="E115" s="10">
        <f>E63</f>
        <v>1076.33</v>
      </c>
    </row>
    <row r="116" spans="1:5" x14ac:dyDescent="0.25">
      <c r="A116" s="28" t="s">
        <v>16</v>
      </c>
      <c r="B116" s="120" t="s">
        <v>45</v>
      </c>
      <c r="C116" s="120"/>
      <c r="D116" s="120"/>
      <c r="E116" s="10">
        <f>E72</f>
        <v>93.93</v>
      </c>
    </row>
    <row r="117" spans="1:5" x14ac:dyDescent="0.25">
      <c r="A117" s="28" t="s">
        <v>18</v>
      </c>
      <c r="B117" s="120" t="s">
        <v>52</v>
      </c>
      <c r="C117" s="120"/>
      <c r="D117" s="120"/>
      <c r="E117" s="10">
        <f>E91</f>
        <v>225.07</v>
      </c>
    </row>
    <row r="118" spans="1:5" x14ac:dyDescent="0.25">
      <c r="A118" s="28" t="s">
        <v>19</v>
      </c>
      <c r="B118" s="120" t="s">
        <v>61</v>
      </c>
      <c r="C118" s="120"/>
      <c r="D118" s="120"/>
      <c r="E118" s="10">
        <f>E98</f>
        <v>26.55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2777.88</v>
      </c>
    </row>
    <row r="120" spans="1:5" x14ac:dyDescent="0.25">
      <c r="A120" s="28" t="s">
        <v>21</v>
      </c>
      <c r="B120" s="120" t="s">
        <v>68</v>
      </c>
      <c r="C120" s="120"/>
      <c r="D120" s="120"/>
      <c r="E120" s="10">
        <f>E111</f>
        <v>347.52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3125.4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11" t="s">
        <v>91</v>
      </c>
      <c r="B125" s="111"/>
      <c r="C125" s="19">
        <f>E121</f>
        <v>3125.4</v>
      </c>
      <c r="D125" s="27">
        <f>E12</f>
        <v>1</v>
      </c>
      <c r="E125" s="19">
        <f>C125*D125</f>
        <v>3125.4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3125.4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37504.800000000003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3DEC7-0B9A-4385-B05F-B5DB34022FB3}">
  <dimension ref="A1:F128"/>
  <sheetViews>
    <sheetView showGridLines="0" topLeftCell="A61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150</v>
      </c>
      <c r="B12" s="134"/>
      <c r="C12" s="135"/>
      <c r="D12" s="36" t="s">
        <v>106</v>
      </c>
      <c r="E12" s="3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38">
        <v>1</v>
      </c>
      <c r="B18" s="107" t="s">
        <v>88</v>
      </c>
      <c r="C18" s="108"/>
      <c r="D18" s="137" t="s">
        <v>91</v>
      </c>
      <c r="E18" s="137"/>
    </row>
    <row r="19" spans="1:6" ht="14.4" customHeight="1" x14ac:dyDescent="0.25">
      <c r="A19" s="38">
        <v>2</v>
      </c>
      <c r="B19" s="107" t="s">
        <v>80</v>
      </c>
      <c r="C19" s="108"/>
      <c r="D19" s="137" t="s">
        <v>92</v>
      </c>
      <c r="E19" s="137"/>
    </row>
    <row r="20" spans="1:6" ht="14.4" customHeight="1" x14ac:dyDescent="0.25">
      <c r="A20" s="38">
        <v>3</v>
      </c>
      <c r="B20" s="107" t="s">
        <v>81</v>
      </c>
      <c r="C20" s="108"/>
      <c r="D20" s="138">
        <v>1356</v>
      </c>
      <c r="E20" s="138"/>
    </row>
    <row r="21" spans="1:6" ht="14.4" customHeight="1" x14ac:dyDescent="0.25">
      <c r="A21" s="38">
        <v>4</v>
      </c>
      <c r="B21" s="107" t="s">
        <v>89</v>
      </c>
      <c r="C21" s="108"/>
      <c r="D21" s="137" t="s">
        <v>91</v>
      </c>
      <c r="E21" s="137"/>
    </row>
    <row r="22" spans="1:6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1356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1356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37.69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150.63999999999999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120.53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531.79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TRUNC((20.98*8.4)-(E25*6%),2)</f>
        <v>94.87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450.55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150.63999999999999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531.79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450.55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1132.98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25.89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25.89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93.93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215.15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6.97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0.51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6.97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0.51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230.10999999999999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230.10999999999999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230.10999999999999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2839.5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32.93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2872.43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45.67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2918.1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276.31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95.83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20.76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159.72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354.90999999999997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1356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1132.98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93.93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230.10999999999999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2839.5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354.90999999999997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3194.41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91</v>
      </c>
      <c r="B125" s="111"/>
      <c r="C125" s="19">
        <f>E121</f>
        <v>3194.41</v>
      </c>
      <c r="D125" s="37">
        <f>E12</f>
        <v>1</v>
      </c>
      <c r="E125" s="19">
        <f>C125*D125</f>
        <v>3194.41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3194.41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38332.92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C70A5-F61F-4FD2-9826-B332F0A2A1BA}">
  <dimension ref="A1:F128"/>
  <sheetViews>
    <sheetView showGridLines="0" topLeftCell="A58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150</v>
      </c>
      <c r="B12" s="134"/>
      <c r="C12" s="135"/>
      <c r="D12" s="26" t="s">
        <v>106</v>
      </c>
      <c r="E12" s="2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28">
        <v>1</v>
      </c>
      <c r="B18" s="107" t="s">
        <v>88</v>
      </c>
      <c r="C18" s="108"/>
      <c r="D18" s="137" t="s">
        <v>91</v>
      </c>
      <c r="E18" s="137"/>
    </row>
    <row r="19" spans="1:6" ht="14.4" customHeight="1" x14ac:dyDescent="0.25">
      <c r="A19" s="28">
        <v>2</v>
      </c>
      <c r="B19" s="107" t="s">
        <v>80</v>
      </c>
      <c r="C19" s="108"/>
      <c r="D19" s="137" t="s">
        <v>92</v>
      </c>
      <c r="E19" s="137"/>
    </row>
    <row r="20" spans="1:6" ht="14.4" customHeight="1" x14ac:dyDescent="0.25">
      <c r="A20" s="28">
        <v>3</v>
      </c>
      <c r="B20" s="107" t="s">
        <v>81</v>
      </c>
      <c r="C20" s="108"/>
      <c r="D20" s="138">
        <v>1356</v>
      </c>
      <c r="E20" s="138"/>
    </row>
    <row r="21" spans="1:6" ht="14.4" customHeight="1" x14ac:dyDescent="0.25">
      <c r="A21" s="28">
        <v>4</v>
      </c>
      <c r="B21" s="107" t="s">
        <v>89</v>
      </c>
      <c r="C21" s="108"/>
      <c r="D21" s="137" t="s">
        <v>91</v>
      </c>
      <c r="E21" s="137"/>
    </row>
    <row r="22" spans="1:6" ht="14.4" customHeight="1" x14ac:dyDescent="0.25">
      <c r="A22" s="2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28">
        <v>1</v>
      </c>
      <c r="B24" s="116" t="s">
        <v>10</v>
      </c>
      <c r="C24" s="117"/>
      <c r="D24" s="118"/>
      <c r="E24" s="2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1356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1356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28" t="s">
        <v>25</v>
      </c>
      <c r="B36" s="116" t="s">
        <v>26</v>
      </c>
      <c r="C36" s="118"/>
      <c r="D36" s="7" t="s">
        <v>83</v>
      </c>
      <c r="E36" s="2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112.95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37.69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150.63999999999999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28" t="s">
        <v>29</v>
      </c>
      <c r="B41" s="116" t="s">
        <v>30</v>
      </c>
      <c r="C41" s="118"/>
      <c r="D41" s="7" t="s">
        <v>83</v>
      </c>
      <c r="E41" s="2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301.32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37.659999999999997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22.59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22.59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15.06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9.0299999999999994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3.01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120.53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531.79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28" t="s">
        <v>39</v>
      </c>
      <c r="B52" s="119" t="s">
        <v>40</v>
      </c>
      <c r="C52" s="119"/>
      <c r="D52" s="119"/>
      <c r="E52" s="2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TRUNC((20.98*12)-(E25*6%),2)</f>
        <v>170.4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526.08000000000004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28">
        <v>2</v>
      </c>
      <c r="B59" s="116" t="s">
        <v>44</v>
      </c>
      <c r="C59" s="117"/>
      <c r="D59" s="118"/>
      <c r="E59" s="2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150.63999999999999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531.79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526.08000000000004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1208.51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28">
        <v>3</v>
      </c>
      <c r="B65" s="116" t="s">
        <v>46</v>
      </c>
      <c r="C65" s="118"/>
      <c r="D65" s="7" t="s">
        <v>83</v>
      </c>
      <c r="E65" s="2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6.23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25.89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26.3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9.2200000000000006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25.89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93.93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28" t="s">
        <v>54</v>
      </c>
      <c r="B75" s="116" t="s">
        <v>55</v>
      </c>
      <c r="C75" s="118"/>
      <c r="D75" s="7" t="s">
        <v>83</v>
      </c>
      <c r="E75" s="2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221.44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7.17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0.53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7.17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0.53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236.83999999999997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28" t="s">
        <v>57</v>
      </c>
      <c r="B84" s="116" t="s">
        <v>58</v>
      </c>
      <c r="C84" s="118"/>
      <c r="D84" s="7" t="s">
        <v>83</v>
      </c>
      <c r="E84" s="2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28">
        <v>4</v>
      </c>
      <c r="B88" s="119" t="s">
        <v>60</v>
      </c>
      <c r="C88" s="119"/>
      <c r="D88" s="119"/>
      <c r="E88" s="2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236.83999999999997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236.83999999999997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28">
        <v>5</v>
      </c>
      <c r="B93" s="119" t="s">
        <v>4</v>
      </c>
      <c r="C93" s="119"/>
      <c r="D93" s="119"/>
      <c r="E93" s="2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28">
        <v>6</v>
      </c>
      <c r="B100" s="116" t="s">
        <v>5</v>
      </c>
      <c r="C100" s="118"/>
      <c r="D100" s="7" t="s">
        <v>83</v>
      </c>
      <c r="E100" s="2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2921.76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33.89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2955.65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46.99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3002.64</v>
      </c>
    </row>
    <row r="106" spans="1:5" x14ac:dyDescent="0.25">
      <c r="A106" s="2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284.32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98.6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21.36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164.34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365.2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28"/>
      <c r="B113" s="119" t="s">
        <v>66</v>
      </c>
      <c r="C113" s="119"/>
      <c r="D113" s="119"/>
      <c r="E113" s="28" t="s">
        <v>11</v>
      </c>
    </row>
    <row r="114" spans="1:5" x14ac:dyDescent="0.25">
      <c r="A114" s="28" t="s">
        <v>12</v>
      </c>
      <c r="B114" s="120" t="s">
        <v>9</v>
      </c>
      <c r="C114" s="120"/>
      <c r="D114" s="120"/>
      <c r="E114" s="10">
        <f>E33</f>
        <v>1356</v>
      </c>
    </row>
    <row r="115" spans="1:5" x14ac:dyDescent="0.25">
      <c r="A115" s="28" t="s">
        <v>14</v>
      </c>
      <c r="B115" s="120" t="s">
        <v>23</v>
      </c>
      <c r="C115" s="120"/>
      <c r="D115" s="120"/>
      <c r="E115" s="10">
        <f>E63</f>
        <v>1208.51</v>
      </c>
    </row>
    <row r="116" spans="1:5" x14ac:dyDescent="0.25">
      <c r="A116" s="28" t="s">
        <v>16</v>
      </c>
      <c r="B116" s="120" t="s">
        <v>45</v>
      </c>
      <c r="C116" s="120"/>
      <c r="D116" s="120"/>
      <c r="E116" s="10">
        <f>E72</f>
        <v>93.93</v>
      </c>
    </row>
    <row r="117" spans="1:5" x14ac:dyDescent="0.25">
      <c r="A117" s="28" t="s">
        <v>18</v>
      </c>
      <c r="B117" s="120" t="s">
        <v>52</v>
      </c>
      <c r="C117" s="120"/>
      <c r="D117" s="120"/>
      <c r="E117" s="10">
        <f>E91</f>
        <v>236.83999999999997</v>
      </c>
    </row>
    <row r="118" spans="1:5" x14ac:dyDescent="0.25">
      <c r="A118" s="28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2921.76</v>
      </c>
    </row>
    <row r="120" spans="1:5" x14ac:dyDescent="0.25">
      <c r="A120" s="28" t="s">
        <v>21</v>
      </c>
      <c r="B120" s="120" t="s">
        <v>68</v>
      </c>
      <c r="C120" s="120"/>
      <c r="D120" s="120"/>
      <c r="E120" s="10">
        <f>E111</f>
        <v>365.2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3286.96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26" t="s">
        <v>87</v>
      </c>
      <c r="D124" s="26" t="s">
        <v>90</v>
      </c>
      <c r="E124" s="26" t="s">
        <v>86</v>
      </c>
    </row>
    <row r="125" spans="1:5" ht="21" customHeight="1" x14ac:dyDescent="0.25">
      <c r="A125" s="111" t="s">
        <v>91</v>
      </c>
      <c r="B125" s="111"/>
      <c r="C125" s="19">
        <f>E121</f>
        <v>3286.96</v>
      </c>
      <c r="D125" s="27">
        <f>E12</f>
        <v>1</v>
      </c>
      <c r="E125" s="19">
        <f>C125*D125</f>
        <v>3286.96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3286.96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39443.520000000004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C3285-E10C-4B62-B05E-86C94E67DC32}">
  <dimension ref="A1:F128"/>
  <sheetViews>
    <sheetView showGridLines="0" topLeftCell="A64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153</v>
      </c>
      <c r="B12" s="134"/>
      <c r="C12" s="135"/>
      <c r="D12" s="36" t="s">
        <v>106</v>
      </c>
      <c r="E12" s="37">
        <v>31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38">
        <v>1</v>
      </c>
      <c r="B18" s="107" t="s">
        <v>88</v>
      </c>
      <c r="C18" s="108"/>
      <c r="D18" s="137" t="s">
        <v>152</v>
      </c>
      <c r="E18" s="137"/>
    </row>
    <row r="19" spans="1:6" ht="14.4" customHeight="1" x14ac:dyDescent="0.25">
      <c r="A19" s="38">
        <v>2</v>
      </c>
      <c r="B19" s="107" t="s">
        <v>80</v>
      </c>
      <c r="C19" s="108"/>
      <c r="D19" s="137" t="s">
        <v>151</v>
      </c>
      <c r="E19" s="137"/>
    </row>
    <row r="20" spans="1:6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6" ht="14.4" customHeight="1" x14ac:dyDescent="0.25">
      <c r="A21" s="38">
        <v>4</v>
      </c>
      <c r="B21" s="107" t="s">
        <v>89</v>
      </c>
      <c r="C21" s="108"/>
      <c r="D21" s="137" t="s">
        <v>152</v>
      </c>
      <c r="E21" s="137"/>
    </row>
    <row r="22" spans="1:6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72.760000000000005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428.44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428.44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997.13999999999987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183.71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5.95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5.95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196.48999999999998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196.48999999999998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196.48999999999998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21.32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21.32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2423.23</v>
      </c>
    </row>
    <row r="102" spans="1:5" x14ac:dyDescent="0.25">
      <c r="A102" s="49" t="s">
        <v>12</v>
      </c>
      <c r="B102" s="99" t="s">
        <v>6</v>
      </c>
      <c r="C102" s="100"/>
      <c r="D102" s="14">
        <v>1.23E-2</v>
      </c>
      <c r="E102" s="15">
        <f>TRUNC(E101*D102,2)</f>
        <v>29.8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2453.0300000000002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39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2492.0300000000002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235.97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81.84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17.73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136.4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0.1147</v>
      </c>
      <c r="E111" s="15">
        <f>E102+E104+E106</f>
        <v>304.77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997.13999999999987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196.48999999999998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21.32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2423.23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304.77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2728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152</v>
      </c>
      <c r="B125" s="111"/>
      <c r="C125" s="19">
        <f>E121</f>
        <v>2728</v>
      </c>
      <c r="D125" s="37">
        <f>E12</f>
        <v>31</v>
      </c>
      <c r="E125" s="19">
        <f>C125*D125</f>
        <v>84568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84568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1014816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46808-87DE-4C40-9FC6-24DFA9BB444C}">
  <dimension ref="A1:E128"/>
  <sheetViews>
    <sheetView showGridLines="0" topLeftCell="A61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154</v>
      </c>
      <c r="B12" s="134"/>
      <c r="C12" s="135"/>
      <c r="D12" s="36" t="s">
        <v>106</v>
      </c>
      <c r="E12" s="3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5" x14ac:dyDescent="0.25">
      <c r="A17" s="106" t="s">
        <v>79</v>
      </c>
      <c r="B17" s="106"/>
      <c r="C17" s="106"/>
      <c r="D17" s="106"/>
      <c r="E17" s="106"/>
    </row>
    <row r="18" spans="1:5" ht="14.4" customHeight="1" x14ac:dyDescent="0.25">
      <c r="A18" s="38">
        <v>1</v>
      </c>
      <c r="B18" s="107" t="s">
        <v>88</v>
      </c>
      <c r="C18" s="108"/>
      <c r="D18" s="137" t="s">
        <v>152</v>
      </c>
      <c r="E18" s="137"/>
    </row>
    <row r="19" spans="1:5" ht="14.4" customHeight="1" x14ac:dyDescent="0.25">
      <c r="A19" s="38">
        <v>2</v>
      </c>
      <c r="B19" s="107" t="s">
        <v>80</v>
      </c>
      <c r="C19" s="108"/>
      <c r="D19" s="137" t="s">
        <v>151</v>
      </c>
      <c r="E19" s="137"/>
    </row>
    <row r="20" spans="1:5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5" ht="14.4" customHeight="1" x14ac:dyDescent="0.25">
      <c r="A21" s="38">
        <v>4</v>
      </c>
      <c r="B21" s="107" t="s">
        <v>89</v>
      </c>
      <c r="C21" s="108"/>
      <c r="D21" s="137" t="s">
        <v>152</v>
      </c>
      <c r="E21" s="137"/>
    </row>
    <row r="22" spans="1:5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5" x14ac:dyDescent="0.25">
      <c r="A23" s="140" t="s">
        <v>9</v>
      </c>
      <c r="B23" s="140"/>
      <c r="C23" s="140"/>
      <c r="D23" s="140"/>
      <c r="E23" s="140"/>
    </row>
    <row r="24" spans="1:5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5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</row>
    <row r="26" spans="1:5" x14ac:dyDescent="0.25">
      <c r="A26" s="4" t="s">
        <v>14</v>
      </c>
      <c r="B26" s="107" t="s">
        <v>15</v>
      </c>
      <c r="C26" s="121"/>
      <c r="D26" s="108"/>
      <c r="E26" s="5"/>
    </row>
    <row r="27" spans="1:5" x14ac:dyDescent="0.25">
      <c r="A27" s="4" t="s">
        <v>16</v>
      </c>
      <c r="B27" s="107" t="s">
        <v>17</v>
      </c>
      <c r="C27" s="121"/>
      <c r="D27" s="108"/>
      <c r="E27" s="5"/>
    </row>
    <row r="28" spans="1:5" x14ac:dyDescent="0.25">
      <c r="A28" s="4" t="s">
        <v>18</v>
      </c>
      <c r="B28" s="107" t="s">
        <v>111</v>
      </c>
      <c r="C28" s="121"/>
      <c r="D28" s="108"/>
      <c r="E28" s="5"/>
    </row>
    <row r="29" spans="1:5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5" x14ac:dyDescent="0.25">
      <c r="A30" s="4" t="s">
        <v>21</v>
      </c>
      <c r="B30" s="107" t="s">
        <v>112</v>
      </c>
      <c r="C30" s="121"/>
      <c r="D30" s="108"/>
      <c r="E30" s="5"/>
    </row>
    <row r="31" spans="1:5" x14ac:dyDescent="0.25">
      <c r="A31" s="4" t="s">
        <v>22</v>
      </c>
      <c r="B31" s="107" t="s">
        <v>113</v>
      </c>
      <c r="C31" s="121"/>
      <c r="D31" s="108"/>
      <c r="E31" s="5"/>
    </row>
    <row r="32" spans="1:5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TRUNC((20.98*5.6)-(E25*6%),2)</f>
        <v>49.68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405.36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405.36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974.06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181.78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5.89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5.89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194.42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194.42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194.42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21.32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21.32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2398.0800000000004</v>
      </c>
    </row>
    <row r="102" spans="1:5" x14ac:dyDescent="0.25">
      <c r="A102" s="49" t="s">
        <v>12</v>
      </c>
      <c r="B102" s="99" t="s">
        <v>6</v>
      </c>
      <c r="C102" s="100"/>
      <c r="D102" s="14">
        <v>1.52E-2</v>
      </c>
      <c r="E102" s="15">
        <f>TRUNC(E101*D102,2)</f>
        <v>36.450000000000003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2434.5300000000002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38.700000000000003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2473.23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234.19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81.22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17.59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135.37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0.1176</v>
      </c>
      <c r="E111" s="15">
        <f>E102+E104+E106</f>
        <v>309.34000000000003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974.06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194.42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21.32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2398.0800000000004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309.34000000000003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2707.4200000000005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152</v>
      </c>
      <c r="B125" s="111"/>
      <c r="C125" s="19">
        <f>E121</f>
        <v>2707.4200000000005</v>
      </c>
      <c r="D125" s="37">
        <f>E12</f>
        <v>1</v>
      </c>
      <c r="E125" s="19">
        <f>C125*D125</f>
        <v>2707.4200000000005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2707.4200000000005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32489.040000000008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E94B-88F9-4390-B69F-A257A9C2695B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155</v>
      </c>
      <c r="B12" s="134"/>
      <c r="C12" s="135"/>
      <c r="D12" s="36" t="s">
        <v>106</v>
      </c>
      <c r="E12" s="37">
        <v>4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5" x14ac:dyDescent="0.25">
      <c r="A17" s="106" t="s">
        <v>79</v>
      </c>
      <c r="B17" s="106"/>
      <c r="C17" s="106"/>
      <c r="D17" s="106"/>
      <c r="E17" s="106"/>
    </row>
    <row r="18" spans="1:5" ht="14.4" customHeight="1" x14ac:dyDescent="0.25">
      <c r="A18" s="38">
        <v>1</v>
      </c>
      <c r="B18" s="107" t="s">
        <v>88</v>
      </c>
      <c r="C18" s="108"/>
      <c r="D18" s="137" t="s">
        <v>152</v>
      </c>
      <c r="E18" s="137"/>
    </row>
    <row r="19" spans="1:5" ht="14.4" customHeight="1" x14ac:dyDescent="0.25">
      <c r="A19" s="38">
        <v>2</v>
      </c>
      <c r="B19" s="107" t="s">
        <v>80</v>
      </c>
      <c r="C19" s="108"/>
      <c r="D19" s="137" t="s">
        <v>151</v>
      </c>
      <c r="E19" s="137"/>
    </row>
    <row r="20" spans="1:5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5" ht="14.4" customHeight="1" x14ac:dyDescent="0.25">
      <c r="A21" s="38">
        <v>4</v>
      </c>
      <c r="B21" s="107" t="s">
        <v>89</v>
      </c>
      <c r="C21" s="108"/>
      <c r="D21" s="137" t="s">
        <v>152</v>
      </c>
      <c r="E21" s="137"/>
    </row>
    <row r="22" spans="1:5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5" x14ac:dyDescent="0.25">
      <c r="A23" s="140" t="s">
        <v>9</v>
      </c>
      <c r="B23" s="140"/>
      <c r="C23" s="140"/>
      <c r="D23" s="140"/>
      <c r="E23" s="140"/>
    </row>
    <row r="24" spans="1:5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5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</row>
    <row r="26" spans="1:5" x14ac:dyDescent="0.25">
      <c r="A26" s="4" t="s">
        <v>14</v>
      </c>
      <c r="B26" s="107" t="s">
        <v>15</v>
      </c>
      <c r="C26" s="121"/>
      <c r="D26" s="108"/>
      <c r="E26" s="5"/>
    </row>
    <row r="27" spans="1:5" x14ac:dyDescent="0.25">
      <c r="A27" s="4" t="s">
        <v>16</v>
      </c>
      <c r="B27" s="107" t="s">
        <v>17</v>
      </c>
      <c r="C27" s="121"/>
      <c r="D27" s="108"/>
      <c r="E27" s="5"/>
    </row>
    <row r="28" spans="1:5" x14ac:dyDescent="0.25">
      <c r="A28" s="4" t="s">
        <v>18</v>
      </c>
      <c r="B28" s="107" t="s">
        <v>111</v>
      </c>
      <c r="C28" s="121"/>
      <c r="D28" s="108"/>
      <c r="E28" s="5"/>
    </row>
    <row r="29" spans="1:5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5" x14ac:dyDescent="0.25">
      <c r="A30" s="4" t="s">
        <v>21</v>
      </c>
      <c r="B30" s="107" t="s">
        <v>112</v>
      </c>
      <c r="C30" s="121"/>
      <c r="D30" s="108"/>
      <c r="E30" s="5"/>
    </row>
    <row r="31" spans="1:5" x14ac:dyDescent="0.25">
      <c r="A31" s="4" t="s">
        <v>22</v>
      </c>
      <c r="B31" s="107" t="s">
        <v>113</v>
      </c>
      <c r="C31" s="121"/>
      <c r="D31" s="108"/>
      <c r="E31" s="5"/>
    </row>
    <row r="32" spans="1:5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TRUNC((20.98*5.7)-(E25*6%),2)</f>
        <v>51.78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407.46000000000004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407.46000000000004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976.16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181.96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5.89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5.89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194.6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194.6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194.6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21.32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6" x14ac:dyDescent="0.25">
      <c r="A97" s="4" t="s">
        <v>18</v>
      </c>
      <c r="B97" s="120"/>
      <c r="C97" s="120"/>
      <c r="D97" s="120"/>
      <c r="E97" s="12">
        <v>0</v>
      </c>
    </row>
    <row r="98" spans="1:6" x14ac:dyDescent="0.25">
      <c r="A98" s="119" t="s">
        <v>37</v>
      </c>
      <c r="B98" s="119"/>
      <c r="C98" s="119"/>
      <c r="D98" s="119"/>
      <c r="E98" s="6">
        <f>SUM(E94:E97)</f>
        <v>21.32</v>
      </c>
    </row>
    <row r="99" spans="1:6" x14ac:dyDescent="0.25">
      <c r="A99" s="114" t="s">
        <v>63</v>
      </c>
      <c r="B99" s="114"/>
      <c r="C99" s="114"/>
      <c r="D99" s="114"/>
      <c r="E99" s="114"/>
    </row>
    <row r="100" spans="1:6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6" ht="36.6" customHeight="1" x14ac:dyDescent="0.25">
      <c r="A101" s="123" t="s">
        <v>118</v>
      </c>
      <c r="B101" s="124"/>
      <c r="C101" s="124"/>
      <c r="D101" s="125"/>
      <c r="E101" s="5">
        <f>E33+E63+E72+E91+E98</f>
        <v>2400.36</v>
      </c>
    </row>
    <row r="102" spans="1:6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27.84</v>
      </c>
    </row>
    <row r="103" spans="1:6" ht="30" customHeight="1" x14ac:dyDescent="0.25">
      <c r="A103" s="123" t="s">
        <v>119</v>
      </c>
      <c r="B103" s="124"/>
      <c r="C103" s="124"/>
      <c r="D103" s="125"/>
      <c r="E103" s="5">
        <f>E33+E63+E72+E91+E98+E102</f>
        <v>2428.2000000000003</v>
      </c>
    </row>
    <row r="104" spans="1:6" x14ac:dyDescent="0.25">
      <c r="A104" s="49" t="s">
        <v>14</v>
      </c>
      <c r="B104" s="99" t="s">
        <v>8</v>
      </c>
      <c r="C104" s="100"/>
      <c r="D104" s="14">
        <v>1.72E-2</v>
      </c>
      <c r="E104" s="15">
        <f>TRUNC((E102+E119)*D104,2)</f>
        <v>41.76</v>
      </c>
      <c r="F104" s="21"/>
    </row>
    <row r="105" spans="1:6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2469.9600000000005</v>
      </c>
    </row>
    <row r="106" spans="1:6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233.88</v>
      </c>
    </row>
    <row r="107" spans="1:6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81.11</v>
      </c>
    </row>
    <row r="108" spans="1:6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17.57</v>
      </c>
    </row>
    <row r="109" spans="1:6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6" x14ac:dyDescent="0.25">
      <c r="A110" s="4"/>
      <c r="B110" s="107" t="s">
        <v>123</v>
      </c>
      <c r="C110" s="108"/>
      <c r="D110" s="13">
        <v>0.05</v>
      </c>
      <c r="E110" s="12">
        <f t="shared" si="3"/>
        <v>135.19</v>
      </c>
    </row>
    <row r="111" spans="1:6" ht="13.8" customHeight="1" x14ac:dyDescent="0.25">
      <c r="A111" s="116" t="s">
        <v>37</v>
      </c>
      <c r="B111" s="117"/>
      <c r="C111" s="118"/>
      <c r="D111" s="14">
        <f>SUM(D102:D106)</f>
        <v>0.11529999999999999</v>
      </c>
      <c r="E111" s="15">
        <f>E102+E104+E106</f>
        <v>303.48</v>
      </c>
    </row>
    <row r="112" spans="1:6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976.16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194.6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21.32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2400.36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303.48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2703.84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152</v>
      </c>
      <c r="B125" s="111"/>
      <c r="C125" s="19">
        <f>E121</f>
        <v>2703.84</v>
      </c>
      <c r="D125" s="37">
        <f>E12</f>
        <v>4</v>
      </c>
      <c r="E125" s="19">
        <f>C125*D125</f>
        <v>10815.36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10815.36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129784.32000000001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E1C4-A073-4865-A927-96F3D06B3F1E}">
  <dimension ref="A1:E128"/>
  <sheetViews>
    <sheetView showGridLines="0" topLeftCell="A49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156</v>
      </c>
      <c r="B12" s="134"/>
      <c r="C12" s="135"/>
      <c r="D12" s="36" t="s">
        <v>106</v>
      </c>
      <c r="E12" s="3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5" x14ac:dyDescent="0.25">
      <c r="A17" s="106" t="s">
        <v>79</v>
      </c>
      <c r="B17" s="106"/>
      <c r="C17" s="106"/>
      <c r="D17" s="106"/>
      <c r="E17" s="106"/>
    </row>
    <row r="18" spans="1:5" ht="14.4" customHeight="1" x14ac:dyDescent="0.25">
      <c r="A18" s="38">
        <v>1</v>
      </c>
      <c r="B18" s="107" t="s">
        <v>88</v>
      </c>
      <c r="C18" s="108"/>
      <c r="D18" s="137" t="s">
        <v>152</v>
      </c>
      <c r="E18" s="137"/>
    </row>
    <row r="19" spans="1:5" ht="14.4" customHeight="1" x14ac:dyDescent="0.25">
      <c r="A19" s="38">
        <v>2</v>
      </c>
      <c r="B19" s="107" t="s">
        <v>80</v>
      </c>
      <c r="C19" s="108"/>
      <c r="D19" s="137" t="s">
        <v>151</v>
      </c>
      <c r="E19" s="137"/>
    </row>
    <row r="20" spans="1:5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5" ht="14.4" customHeight="1" x14ac:dyDescent="0.25">
      <c r="A21" s="38">
        <v>4</v>
      </c>
      <c r="B21" s="107" t="s">
        <v>89</v>
      </c>
      <c r="C21" s="108"/>
      <c r="D21" s="137" t="s">
        <v>152</v>
      </c>
      <c r="E21" s="137"/>
    </row>
    <row r="22" spans="1:5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5" x14ac:dyDescent="0.25">
      <c r="A23" s="140" t="s">
        <v>9</v>
      </c>
      <c r="B23" s="140"/>
      <c r="C23" s="140"/>
      <c r="D23" s="140"/>
      <c r="E23" s="140"/>
    </row>
    <row r="24" spans="1:5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5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</row>
    <row r="26" spans="1:5" x14ac:dyDescent="0.25">
      <c r="A26" s="4" t="s">
        <v>14</v>
      </c>
      <c r="B26" s="107" t="s">
        <v>15</v>
      </c>
      <c r="C26" s="121"/>
      <c r="D26" s="108"/>
      <c r="E26" s="5"/>
    </row>
    <row r="27" spans="1:5" x14ac:dyDescent="0.25">
      <c r="A27" s="4" t="s">
        <v>16</v>
      </c>
      <c r="B27" s="107" t="s">
        <v>17</v>
      </c>
      <c r="C27" s="121"/>
      <c r="D27" s="108"/>
      <c r="E27" s="5"/>
    </row>
    <row r="28" spans="1:5" x14ac:dyDescent="0.25">
      <c r="A28" s="4" t="s">
        <v>18</v>
      </c>
      <c r="B28" s="107" t="s">
        <v>111</v>
      </c>
      <c r="C28" s="121"/>
      <c r="D28" s="108"/>
      <c r="E28" s="5"/>
    </row>
    <row r="29" spans="1:5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5" x14ac:dyDescent="0.25">
      <c r="A30" s="4" t="s">
        <v>21</v>
      </c>
      <c r="B30" s="107" t="s">
        <v>112</v>
      </c>
      <c r="C30" s="121"/>
      <c r="D30" s="108"/>
      <c r="E30" s="5"/>
    </row>
    <row r="31" spans="1:5" x14ac:dyDescent="0.25">
      <c r="A31" s="4" t="s">
        <v>22</v>
      </c>
      <c r="B31" s="107" t="s">
        <v>113</v>
      </c>
      <c r="C31" s="121"/>
      <c r="D31" s="108"/>
      <c r="E31" s="5"/>
    </row>
    <row r="32" spans="1:5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TRUNC((20.98*12)-(E25*6%),2)</f>
        <v>183.96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539.64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539.64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1108.3399999999999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192.97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6.25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0.46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6.25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0.46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206.39000000000001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206.39000000000001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206.39000000000001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21.32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21.32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2544.3300000000004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29.51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2573.8400000000006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40.92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2614.7600000000007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247.59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85.87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18.600000000000001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143.11000000000001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318.02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1108.3399999999999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206.39000000000001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21.32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2544.3300000000004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318.02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2862.3500000000004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152</v>
      </c>
      <c r="B125" s="111"/>
      <c r="C125" s="19">
        <f>E121</f>
        <v>2862.3500000000004</v>
      </c>
      <c r="D125" s="37">
        <f>E12</f>
        <v>1</v>
      </c>
      <c r="E125" s="19">
        <f>C125*D125</f>
        <v>2862.3500000000004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2862.3500000000004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34348.200000000004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8D5AD-FEF2-42EF-9234-767AE9D75AF7}">
  <dimension ref="A1:E128"/>
  <sheetViews>
    <sheetView showGridLines="0" topLeftCell="A46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157</v>
      </c>
      <c r="B12" s="134"/>
      <c r="C12" s="135"/>
      <c r="D12" s="36" t="s">
        <v>106</v>
      </c>
      <c r="E12" s="3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5" x14ac:dyDescent="0.25">
      <c r="A17" s="106" t="s">
        <v>79</v>
      </c>
      <c r="B17" s="106"/>
      <c r="C17" s="106"/>
      <c r="D17" s="106"/>
      <c r="E17" s="106"/>
    </row>
    <row r="18" spans="1:5" ht="14.4" customHeight="1" x14ac:dyDescent="0.25">
      <c r="A18" s="38">
        <v>1</v>
      </c>
      <c r="B18" s="107" t="s">
        <v>88</v>
      </c>
      <c r="C18" s="108"/>
      <c r="D18" s="137" t="s">
        <v>152</v>
      </c>
      <c r="E18" s="137"/>
    </row>
    <row r="19" spans="1:5" ht="14.4" customHeight="1" x14ac:dyDescent="0.25">
      <c r="A19" s="38">
        <v>2</v>
      </c>
      <c r="B19" s="107" t="s">
        <v>80</v>
      </c>
      <c r="C19" s="108"/>
      <c r="D19" s="137" t="s">
        <v>151</v>
      </c>
      <c r="E19" s="137"/>
    </row>
    <row r="20" spans="1:5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5" ht="14.4" customHeight="1" x14ac:dyDescent="0.25">
      <c r="A21" s="38">
        <v>4</v>
      </c>
      <c r="B21" s="107" t="s">
        <v>89</v>
      </c>
      <c r="C21" s="108"/>
      <c r="D21" s="137" t="s">
        <v>152</v>
      </c>
      <c r="E21" s="137"/>
    </row>
    <row r="22" spans="1:5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5" x14ac:dyDescent="0.25">
      <c r="A23" s="140" t="s">
        <v>9</v>
      </c>
      <c r="B23" s="140"/>
      <c r="C23" s="140"/>
      <c r="D23" s="140"/>
      <c r="E23" s="140"/>
    </row>
    <row r="24" spans="1:5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5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</row>
    <row r="26" spans="1:5" x14ac:dyDescent="0.25">
      <c r="A26" s="4" t="s">
        <v>14</v>
      </c>
      <c r="B26" s="107" t="s">
        <v>15</v>
      </c>
      <c r="C26" s="121"/>
      <c r="D26" s="108"/>
      <c r="E26" s="5"/>
    </row>
    <row r="27" spans="1:5" x14ac:dyDescent="0.25">
      <c r="A27" s="4" t="s">
        <v>16</v>
      </c>
      <c r="B27" s="107" t="s">
        <v>17</v>
      </c>
      <c r="C27" s="121"/>
      <c r="D27" s="108"/>
      <c r="E27" s="5"/>
    </row>
    <row r="28" spans="1:5" x14ac:dyDescent="0.25">
      <c r="A28" s="4" t="s">
        <v>18</v>
      </c>
      <c r="B28" s="107" t="s">
        <v>111</v>
      </c>
      <c r="C28" s="121"/>
      <c r="D28" s="108"/>
      <c r="E28" s="5"/>
    </row>
    <row r="29" spans="1:5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5" x14ac:dyDescent="0.25">
      <c r="A30" s="4" t="s">
        <v>21</v>
      </c>
      <c r="B30" s="107" t="s">
        <v>112</v>
      </c>
      <c r="C30" s="121"/>
      <c r="D30" s="108"/>
      <c r="E30" s="5"/>
    </row>
    <row r="31" spans="1:5" x14ac:dyDescent="0.25">
      <c r="A31" s="4" t="s">
        <v>22</v>
      </c>
      <c r="B31" s="107" t="s">
        <v>113</v>
      </c>
      <c r="C31" s="121"/>
      <c r="D31" s="108"/>
      <c r="E31" s="5"/>
    </row>
    <row r="32" spans="1:5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TRUNC((20.98*9.98)-(E25*6%),2)</f>
        <v>141.58000000000001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497.26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497.26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1065.96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189.44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6.14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6.14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202.61999999999995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202.61999999999995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202.61999999999995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21.32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21.32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2498.1800000000003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28.97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2527.15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40.18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2567.33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243.1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84.31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18.260000000000002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140.52000000000001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312.25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1065.96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202.61999999999995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21.32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2498.1800000000003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312.25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2810.4300000000003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152</v>
      </c>
      <c r="B125" s="111"/>
      <c r="C125" s="19">
        <f>E121</f>
        <v>2810.4300000000003</v>
      </c>
      <c r="D125" s="37">
        <f>E12</f>
        <v>1</v>
      </c>
      <c r="E125" s="19">
        <f>C125*D125</f>
        <v>2810.4300000000003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2810.4300000000003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33725.160000000003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120C-DBDE-4AED-AF6B-925EA05CDB29}">
  <dimension ref="A1:F128"/>
  <sheetViews>
    <sheetView showGridLines="0" topLeftCell="A61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158</v>
      </c>
      <c r="B12" s="134"/>
      <c r="C12" s="135"/>
      <c r="D12" s="36" t="s">
        <v>106</v>
      </c>
      <c r="E12" s="37">
        <v>4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38">
        <v>1</v>
      </c>
      <c r="B18" s="107" t="s">
        <v>88</v>
      </c>
      <c r="C18" s="108"/>
      <c r="D18" s="137" t="s">
        <v>159</v>
      </c>
      <c r="E18" s="137"/>
    </row>
    <row r="19" spans="1:6" ht="14.4" customHeight="1" x14ac:dyDescent="0.25">
      <c r="A19" s="38">
        <v>2</v>
      </c>
      <c r="B19" s="107" t="s">
        <v>80</v>
      </c>
      <c r="C19" s="108"/>
      <c r="D19" s="137" t="s">
        <v>160</v>
      </c>
      <c r="E19" s="137"/>
    </row>
    <row r="20" spans="1:6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6" ht="14.4" customHeight="1" x14ac:dyDescent="0.25">
      <c r="A21" s="38">
        <v>4</v>
      </c>
      <c r="B21" s="107" t="s">
        <v>89</v>
      </c>
      <c r="C21" s="108"/>
      <c r="D21" s="137" t="s">
        <v>159</v>
      </c>
      <c r="E21" s="137"/>
    </row>
    <row r="22" spans="1:6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72.760000000000005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428.44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428.44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997.13999999999987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183.71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5.95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5.95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196.48999999999998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196.48999999999998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196.48999999999998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34.979999999999997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34.979999999999997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2436.89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28.26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2465.15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39.19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2504.34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237.13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82.24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17.809999999999999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137.07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304.58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997.13999999999987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196.48999999999998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34.979999999999997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2436.89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304.58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2741.47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159</v>
      </c>
      <c r="B125" s="111"/>
      <c r="C125" s="19">
        <f>E121</f>
        <v>2741.47</v>
      </c>
      <c r="D125" s="37">
        <f>E12</f>
        <v>4</v>
      </c>
      <c r="E125" s="19">
        <f>C125*D125</f>
        <v>10965.88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10965.88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131590.56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B0907-67E7-45E1-A618-70825F2B1BAE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161</v>
      </c>
      <c r="B12" s="134"/>
      <c r="C12" s="135"/>
      <c r="D12" s="36" t="s">
        <v>106</v>
      </c>
      <c r="E12" s="3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38">
        <v>1</v>
      </c>
      <c r="B18" s="107" t="s">
        <v>88</v>
      </c>
      <c r="C18" s="108"/>
      <c r="D18" s="137" t="s">
        <v>159</v>
      </c>
      <c r="E18" s="137"/>
    </row>
    <row r="19" spans="1:6" ht="14.4" customHeight="1" x14ac:dyDescent="0.25">
      <c r="A19" s="38">
        <v>2</v>
      </c>
      <c r="B19" s="107" t="s">
        <v>80</v>
      </c>
      <c r="C19" s="108"/>
      <c r="D19" s="137" t="s">
        <v>160</v>
      </c>
      <c r="E19" s="137"/>
    </row>
    <row r="20" spans="1:6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6" ht="14.4" customHeight="1" x14ac:dyDescent="0.25">
      <c r="A21" s="38">
        <v>4</v>
      </c>
      <c r="B21" s="107" t="s">
        <v>89</v>
      </c>
      <c r="C21" s="108"/>
      <c r="D21" s="137" t="str">
        <f>D18</f>
        <v>Garçom</v>
      </c>
      <c r="E21" s="137"/>
    </row>
    <row r="22" spans="1:6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TRUNC((20.98*5.7)-(E25*6%),2)</f>
        <v>51.78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407.46000000000004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407.46000000000004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976.16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181.96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5.89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5.89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194.6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194.6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194.6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34.979999999999997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34.979999999999997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2414.02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2442.02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38.82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2480.84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234.91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81.47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17.649999999999999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135.78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301.73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976.16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194.6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34.979999999999997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2414.02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301.73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2715.75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159</v>
      </c>
      <c r="B125" s="111"/>
      <c r="C125" s="19">
        <f>E121</f>
        <v>2715.75</v>
      </c>
      <c r="D125" s="37">
        <f>E12</f>
        <v>1</v>
      </c>
      <c r="E125" s="19">
        <f>C125*D125</f>
        <v>2715.75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2715.75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32589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C204-B504-4728-9F90-A7F3369B81A9}">
  <dimension ref="A1:F128"/>
  <sheetViews>
    <sheetView showGridLines="0" topLeftCell="A52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183</v>
      </c>
      <c r="B12" s="134"/>
      <c r="C12" s="135"/>
      <c r="D12" s="46" t="s">
        <v>106</v>
      </c>
      <c r="E12" s="4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181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174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1579.5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Encarregado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1579.5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1579.5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131.57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43.91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175.48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350.99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43.87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26.32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26.32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17.54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10.52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3.5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140.38999999999999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619.45000000000005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TRUNC((20.98*5.6)-(E25*6%),2)</f>
        <v>22.71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378.39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175.48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619.45000000000005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378.39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1173.3200000000002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7.26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0.47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30.16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30.64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10.74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30.16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109.42999999999999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238.42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7.72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0.56999999999999995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7.72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0.56999999999999995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254.99999999999997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254.99999999999997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254.99999999999997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3143.73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36.46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3180.19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50.56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3230.75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305.92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106.1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22.98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176.83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392.94000000000005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1579.5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1173.3200000000002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109.42999999999999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254.99999999999997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3143.73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392.94000000000005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3536.67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181</v>
      </c>
      <c r="B125" s="111"/>
      <c r="C125" s="19">
        <f>E121</f>
        <v>3536.67</v>
      </c>
      <c r="D125" s="47">
        <f>E12</f>
        <v>1</v>
      </c>
      <c r="E125" s="19">
        <f>C125*D125</f>
        <v>3536.67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3536.67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42440.04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CB92-C61A-4D0B-A43D-74F8A4289F07}">
  <dimension ref="A1:F128"/>
  <sheetViews>
    <sheetView showGridLines="0" topLeftCell="A58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180</v>
      </c>
      <c r="B12" s="134"/>
      <c r="C12" s="135"/>
      <c r="D12" s="46" t="s">
        <v>106</v>
      </c>
      <c r="E12" s="4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181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174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1579.5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Encarregado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1579.5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1579.5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131.57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43.91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175.48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350.99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43.87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26.32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26.32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17.54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10.52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3.5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140.38999999999999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619.45000000000005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45.79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401.47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175.48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619.45000000000005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401.47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1196.4000000000001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7.26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0.47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30.16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30.64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10.74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30.16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109.42999999999999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240.34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7.79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0.56999999999999995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7.79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0.56999999999999995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257.06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257.06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257.06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3168.87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36.75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3205.62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50.96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3256.58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308.36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106.94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23.17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178.24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396.07000000000005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1579.5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1196.4000000000001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109.42999999999999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257.06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3168.87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396.07000000000005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3564.94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181</v>
      </c>
      <c r="B125" s="111"/>
      <c r="C125" s="19">
        <f>E121</f>
        <v>3564.94</v>
      </c>
      <c r="D125" s="47">
        <f>E12</f>
        <v>1</v>
      </c>
      <c r="E125" s="19">
        <f>C125*D125</f>
        <v>3564.94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3564.94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42779.28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CD1-4BE3-4F99-9DE2-EEF010921ECA}">
  <dimension ref="A1:F128"/>
  <sheetViews>
    <sheetView showGridLines="0" topLeftCell="A52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178</v>
      </c>
      <c r="B12" s="134"/>
      <c r="C12" s="135"/>
      <c r="D12" s="46" t="s">
        <v>106</v>
      </c>
      <c r="E12" s="47">
        <v>7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179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182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1173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Garagista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1173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1173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97.71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32.6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130.31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260.66000000000003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32.58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19.54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19.54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13.03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7.81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2.6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104.26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460.02000000000004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70.180000000000007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425.86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130.31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460.02000000000004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425.86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1016.19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5.39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0.35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22.4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22.75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7.97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22.4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81.259999999999991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189.12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6.13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6.13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202.27999999999997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202.27999999999997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202.27999999999997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19.739999999999998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19.739999999999998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2492.4699999999993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28.91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2521.3799999999992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40.08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2561.4599999999991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242.54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84.12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18.22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140.19999999999999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311.52999999999997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1173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1016.19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81.259999999999991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202.27999999999997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19.739999999999998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2492.4699999999993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311.52999999999997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2803.9999999999991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179</v>
      </c>
      <c r="B125" s="111"/>
      <c r="C125" s="19">
        <f>E121</f>
        <v>2803.9999999999991</v>
      </c>
      <c r="D125" s="47">
        <f>E12</f>
        <v>7</v>
      </c>
      <c r="E125" s="19">
        <f>C125*D125</f>
        <v>19627.999999999993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19627.999999999993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235535.99999999991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25F93-6F1F-4462-8746-4DD17E84FE54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176</v>
      </c>
      <c r="B12" s="134"/>
      <c r="C12" s="135"/>
      <c r="D12" s="46" t="s">
        <v>106</v>
      </c>
      <c r="E12" s="47">
        <v>2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175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177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1173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Mensageiro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1173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1173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97.71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32.6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130.31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260.66000000000003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32.58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19.54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19.54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13.03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7.81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2.6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104.26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460.02000000000004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70.180000000000007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425.86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130.31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460.02000000000004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425.86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1016.19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5.39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0.35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22.4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22.75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7.97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22.4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81.259999999999991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189.12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6.13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6.13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202.27999999999997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202.27999999999997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202.27999999999997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2499.2099999999996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28.99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2528.1999999999994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40.19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2568.3899999999994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243.2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84.34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18.27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140.57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312.38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1173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1016.19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81.259999999999991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202.27999999999997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2499.2099999999996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312.38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2811.5899999999997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175</v>
      </c>
      <c r="B125" s="111"/>
      <c r="C125" s="19">
        <f>E121</f>
        <v>2811.5899999999997</v>
      </c>
      <c r="D125" s="47">
        <f>E12</f>
        <v>2</v>
      </c>
      <c r="E125" s="19">
        <f>C125*D125</f>
        <v>5623.1799999999994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5623.1799999999994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67478.159999999989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8F7E3-BC13-4625-8A81-096C21434E8B}">
  <dimension ref="A1:F128"/>
  <sheetViews>
    <sheetView showGridLines="0" topLeftCell="A52" zoomScaleNormal="100" workbookViewId="0">
      <selection activeCell="D71" sqref="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172</v>
      </c>
      <c r="B12" s="134"/>
      <c r="C12" s="135"/>
      <c r="D12" s="46" t="s">
        <v>106</v>
      </c>
      <c r="E12" s="4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173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174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1712.5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Supervisor De Serviços Gerais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1712.5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1712.5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142.65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47.6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190.25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380.55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47.56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28.54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28.54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19.02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11.41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3.8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152.22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671.64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37.81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393.49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190.25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671.64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393.49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1255.3800000000001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7.87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0.51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32.700000000000003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33.22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11.64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32.700000000000003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118.64000000000001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257.10000000000002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8.33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0.61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8.33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0.61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274.98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274.98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274.98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26.48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26.48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3387.98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39.299999999999997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3427.28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54.49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3481.77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329.69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114.34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24.77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190.57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423.48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1712.5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1255.3800000000001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118.64000000000001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274.98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26.48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3387.98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423.48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3811.46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173</v>
      </c>
      <c r="B125" s="111"/>
      <c r="C125" s="19">
        <f>E121</f>
        <v>3811.46</v>
      </c>
      <c r="D125" s="47">
        <f>E12</f>
        <v>1</v>
      </c>
      <c r="E125" s="19">
        <f>C125*D125</f>
        <v>3811.46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3811.46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45737.520000000004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968C6-3FB8-41CD-92D2-CD6BB04932B5}">
  <dimension ref="A1:F128"/>
  <sheetViews>
    <sheetView showGridLines="0" topLeftCell="A46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169</v>
      </c>
      <c r="B12" s="134"/>
      <c r="C12" s="135"/>
      <c r="D12" s="46" t="s">
        <v>106</v>
      </c>
      <c r="E12" s="47">
        <v>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168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170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1331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Conferente Nivel V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1331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1331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110.87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37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147.87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295.77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36.97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22.18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22.18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14.78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8.8699999999999992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2.95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118.3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522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60.7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416.38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147.87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522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416.38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1086.25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6.12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0.39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25.42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25.82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9.0500000000000007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25.42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92.22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209.03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6.77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0.5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6.77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0.5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223.57000000000002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223.57000000000002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223.57000000000002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19.739999999999998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19.739999999999998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2752.7799999999997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31.93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2784.7099999999996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44.27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2828.9799999999996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267.87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92.9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20.12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154.84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344.07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1331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1086.25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92.22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223.57000000000002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19.739999999999998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2752.7799999999997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344.07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3096.85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168</v>
      </c>
      <c r="B125" s="111"/>
      <c r="C125" s="19">
        <f>E121</f>
        <v>3096.85</v>
      </c>
      <c r="D125" s="47">
        <f>E12</f>
        <v>1</v>
      </c>
      <c r="E125" s="19">
        <f>C125*D125</f>
        <v>3096.85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3096.85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37162.199999999997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3ECCE-CFC0-48FC-B3ED-9B504E2072E2}">
  <dimension ref="A1:F128"/>
  <sheetViews>
    <sheetView showGridLines="0" topLeftCell="A52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167</v>
      </c>
      <c r="B12" s="134"/>
      <c r="C12" s="135"/>
      <c r="D12" s="46" t="s">
        <v>106</v>
      </c>
      <c r="E12" s="47">
        <v>4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166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171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1222.5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Auxiliar De Almoxarifado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f>D20</f>
        <v>1222.5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1222.5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101.83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33.979999999999997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135.81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271.66000000000003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33.950000000000003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20.37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20.37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13.58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8.14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2.71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108.66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479.43999999999994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67.209999999999994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422.89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135.81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479.43999999999994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422.89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1038.1399999999999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5.62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0.36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23.34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23.71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8.31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23.34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84.68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195.36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6.33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0.46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6.33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0.46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208.94000000000005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208.94000000000005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208.94000000000005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19.739999999999998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19.739999999999998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2573.9999999999995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29.85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2603.8499999999995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41.4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2645.2499999999995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250.48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86.87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18.82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144.78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321.73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1222.5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1038.1399999999999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84.68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208.94000000000005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19.739999999999998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2573.9999999999995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321.73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2895.7299999999996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166</v>
      </c>
      <c r="B125" s="111"/>
      <c r="C125" s="19">
        <f>E121</f>
        <v>2895.7299999999996</v>
      </c>
      <c r="D125" s="47">
        <f>E12</f>
        <v>4</v>
      </c>
      <c r="E125" s="19">
        <f>C125*D125</f>
        <v>11582.919999999998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11582.919999999998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138995.03999999998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887C-0B0E-4CE4-B60E-CC192A139854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163</v>
      </c>
      <c r="B12" s="134"/>
      <c r="C12" s="135"/>
      <c r="D12" s="36" t="s">
        <v>106</v>
      </c>
      <c r="E12" s="37">
        <v>11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38">
        <v>1</v>
      </c>
      <c r="B18" s="107" t="s">
        <v>88</v>
      </c>
      <c r="C18" s="108"/>
      <c r="D18" s="137" t="s">
        <v>162</v>
      </c>
      <c r="E18" s="137"/>
    </row>
    <row r="19" spans="1:6" ht="14.4" customHeight="1" x14ac:dyDescent="0.25">
      <c r="A19" s="38">
        <v>2</v>
      </c>
      <c r="B19" s="107" t="s">
        <v>80</v>
      </c>
      <c r="C19" s="108"/>
      <c r="D19" s="137" t="s">
        <v>164</v>
      </c>
      <c r="E19" s="137"/>
    </row>
    <row r="20" spans="1:6" ht="14.4" customHeight="1" x14ac:dyDescent="0.25">
      <c r="A20" s="38">
        <v>3</v>
      </c>
      <c r="B20" s="107" t="s">
        <v>81</v>
      </c>
      <c r="C20" s="108"/>
      <c r="D20" s="138">
        <v>1130</v>
      </c>
      <c r="E20" s="138"/>
    </row>
    <row r="21" spans="1:6" ht="14.4" customHeight="1" x14ac:dyDescent="0.25">
      <c r="A21" s="38">
        <v>4</v>
      </c>
      <c r="B21" s="107" t="s">
        <v>89</v>
      </c>
      <c r="C21" s="108"/>
      <c r="D21" s="137" t="str">
        <f>D18</f>
        <v>Auxiliar de Carga e Descarga</v>
      </c>
      <c r="E21" s="137"/>
    </row>
    <row r="22" spans="1:6" ht="14.4" customHeight="1" x14ac:dyDescent="0.25">
      <c r="A22" s="38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38">
        <v>1</v>
      </c>
      <c r="B24" s="116" t="s">
        <v>10</v>
      </c>
      <c r="C24" s="117"/>
      <c r="D24" s="118"/>
      <c r="E24" s="38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38" t="s">
        <v>25</v>
      </c>
      <c r="B36" s="116" t="s">
        <v>26</v>
      </c>
      <c r="C36" s="118"/>
      <c r="D36" s="7" t="s">
        <v>83</v>
      </c>
      <c r="E36" s="38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38" t="s">
        <v>29</v>
      </c>
      <c r="B41" s="116" t="s">
        <v>30</v>
      </c>
      <c r="C41" s="118"/>
      <c r="D41" s="7" t="s">
        <v>83</v>
      </c>
      <c r="E41" s="38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38" t="s">
        <v>39</v>
      </c>
      <c r="B52" s="119" t="s">
        <v>40</v>
      </c>
      <c r="C52" s="119"/>
      <c r="D52" s="119"/>
      <c r="E52" s="38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TRUNC((20.98*6.7)-(E25*6%),2)</f>
        <v>72.760000000000005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428.44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38">
        <v>2</v>
      </c>
      <c r="B59" s="116" t="s">
        <v>44</v>
      </c>
      <c r="C59" s="117"/>
      <c r="D59" s="118"/>
      <c r="E59" s="38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428.44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997.13999999999987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38">
        <v>3</v>
      </c>
      <c r="B65" s="116" t="s">
        <v>46</v>
      </c>
      <c r="C65" s="118"/>
      <c r="D65" s="7" t="s">
        <v>83</v>
      </c>
      <c r="E65" s="38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38" t="s">
        <v>54</v>
      </c>
      <c r="B75" s="116" t="s">
        <v>55</v>
      </c>
      <c r="C75" s="118"/>
      <c r="D75" s="7" t="s">
        <v>83</v>
      </c>
      <c r="E75" s="38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183.71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5.95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0.44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5.95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0.44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196.48999999999998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38" t="s">
        <v>57</v>
      </c>
      <c r="B84" s="116" t="s">
        <v>58</v>
      </c>
      <c r="C84" s="118"/>
      <c r="D84" s="7" t="s">
        <v>83</v>
      </c>
      <c r="E84" s="38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38">
        <v>4</v>
      </c>
      <c r="B88" s="119" t="s">
        <v>60</v>
      </c>
      <c r="C88" s="119"/>
      <c r="D88" s="119"/>
      <c r="E88" s="38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196.48999999999998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196.48999999999998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38">
        <v>5</v>
      </c>
      <c r="B93" s="119" t="s">
        <v>4</v>
      </c>
      <c r="C93" s="119"/>
      <c r="D93" s="119"/>
      <c r="E93" s="38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19.739999999999998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19.739999999999998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38">
        <v>6</v>
      </c>
      <c r="B100" s="116" t="s">
        <v>5</v>
      </c>
      <c r="C100" s="118"/>
      <c r="D100" s="7" t="s">
        <v>83</v>
      </c>
      <c r="E100" s="38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2421.6499999999996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28.09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2449.7399999999998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38.950000000000003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2488.6899999999996</v>
      </c>
    </row>
    <row r="106" spans="1:5" x14ac:dyDescent="0.25">
      <c r="A106" s="38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235.65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81.73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17.7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136.21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302.69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38"/>
      <c r="B113" s="119" t="s">
        <v>66</v>
      </c>
      <c r="C113" s="119"/>
      <c r="D113" s="119"/>
      <c r="E113" s="38" t="s">
        <v>11</v>
      </c>
    </row>
    <row r="114" spans="1:5" x14ac:dyDescent="0.25">
      <c r="A114" s="38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38" t="s">
        <v>14</v>
      </c>
      <c r="B115" s="120" t="s">
        <v>23</v>
      </c>
      <c r="C115" s="120"/>
      <c r="D115" s="120"/>
      <c r="E115" s="10">
        <f>E63</f>
        <v>997.13999999999987</v>
      </c>
    </row>
    <row r="116" spans="1:5" x14ac:dyDescent="0.25">
      <c r="A116" s="38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38" t="s">
        <v>18</v>
      </c>
      <c r="B117" s="120" t="s">
        <v>52</v>
      </c>
      <c r="C117" s="120"/>
      <c r="D117" s="120"/>
      <c r="E117" s="10">
        <f>E91</f>
        <v>196.48999999999998</v>
      </c>
    </row>
    <row r="118" spans="1:5" x14ac:dyDescent="0.25">
      <c r="A118" s="38" t="s">
        <v>19</v>
      </c>
      <c r="B118" s="120" t="s">
        <v>61</v>
      </c>
      <c r="C118" s="120"/>
      <c r="D118" s="120"/>
      <c r="E118" s="10">
        <f>E98</f>
        <v>19.739999999999998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2421.6499999999996</v>
      </c>
    </row>
    <row r="120" spans="1:5" x14ac:dyDescent="0.25">
      <c r="A120" s="38" t="s">
        <v>21</v>
      </c>
      <c r="B120" s="120" t="s">
        <v>68</v>
      </c>
      <c r="C120" s="120"/>
      <c r="D120" s="120"/>
      <c r="E120" s="10">
        <f>E111</f>
        <v>302.69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2724.3399999999997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36" t="s">
        <v>87</v>
      </c>
      <c r="D124" s="36" t="s">
        <v>90</v>
      </c>
      <c r="E124" s="36" t="s">
        <v>86</v>
      </c>
    </row>
    <row r="125" spans="1:5" ht="21" customHeight="1" x14ac:dyDescent="0.25">
      <c r="A125" s="111" t="s">
        <v>162</v>
      </c>
      <c r="B125" s="111"/>
      <c r="C125" s="19">
        <f>E121</f>
        <v>2724.3399999999997</v>
      </c>
      <c r="D125" s="37">
        <f>E12</f>
        <v>11</v>
      </c>
      <c r="E125" s="19">
        <f>C125*D125</f>
        <v>29967.739999999998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29967.739999999998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359612.88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1:E1"/>
    <mergeCell ref="A2:E2"/>
    <mergeCell ref="A3:E3"/>
    <mergeCell ref="B4:D4"/>
    <mergeCell ref="B5:D5"/>
    <mergeCell ref="B6:D6"/>
    <mergeCell ref="A13:D13"/>
    <mergeCell ref="A15:E15"/>
    <mergeCell ref="A17:E1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10BFA-447F-457B-BE4E-69E1DCCF36D9}">
  <dimension ref="A1:F128"/>
  <sheetViews>
    <sheetView showGridLines="0" topLeftCell="A55" zoomScaleNormal="100" workbookViewId="0">
      <selection activeCell="D68" sqref="D68:D71"/>
    </sheetView>
  </sheetViews>
  <sheetFormatPr defaultColWidth="9.109375" defaultRowHeight="13.8" x14ac:dyDescent="0.25"/>
  <cols>
    <col min="1" max="1" width="5.21875" style="1" customWidth="1"/>
    <col min="2" max="2" width="28.5546875" style="1" customWidth="1"/>
    <col min="3" max="3" width="27.6640625" style="1" customWidth="1"/>
    <col min="4" max="4" width="12.44140625" style="3" customWidth="1"/>
    <col min="5" max="5" width="17.109375" style="1" bestFit="1" customWidth="1"/>
    <col min="6" max="6" width="12.6640625" style="1" customWidth="1"/>
    <col min="7" max="7" width="12" style="1" customWidth="1"/>
    <col min="8" max="8" width="15.109375" style="1" customWidth="1"/>
    <col min="9" max="16384" width="9.109375" style="1"/>
  </cols>
  <sheetData>
    <row r="1" spans="1:5" x14ac:dyDescent="0.25">
      <c r="A1" s="126" t="s">
        <v>95</v>
      </c>
      <c r="B1" s="126"/>
      <c r="C1" s="126"/>
      <c r="D1" s="126"/>
      <c r="E1" s="126"/>
    </row>
    <row r="2" spans="1:5" x14ac:dyDescent="0.25">
      <c r="A2" s="126" t="s">
        <v>96</v>
      </c>
      <c r="B2" s="126"/>
      <c r="C2" s="126"/>
      <c r="D2" s="126"/>
      <c r="E2" s="126"/>
    </row>
    <row r="3" spans="1:5" x14ac:dyDescent="0.25">
      <c r="A3" s="127" t="s">
        <v>97</v>
      </c>
      <c r="B3" s="127"/>
      <c r="C3" s="127"/>
      <c r="D3" s="127"/>
      <c r="E3" s="127"/>
    </row>
    <row r="4" spans="1:5" x14ac:dyDescent="0.25">
      <c r="A4" s="30" t="s">
        <v>12</v>
      </c>
      <c r="B4" s="128" t="s">
        <v>98</v>
      </c>
      <c r="C4" s="128"/>
      <c r="D4" s="128"/>
      <c r="E4" s="31">
        <v>44412</v>
      </c>
    </row>
    <row r="5" spans="1:5" x14ac:dyDescent="0.25">
      <c r="A5" s="30" t="s">
        <v>14</v>
      </c>
      <c r="B5" s="128" t="s">
        <v>99</v>
      </c>
      <c r="C5" s="128"/>
      <c r="D5" s="128"/>
      <c r="E5" s="30" t="s">
        <v>124</v>
      </c>
    </row>
    <row r="6" spans="1:5" x14ac:dyDescent="0.25">
      <c r="A6" s="30" t="s">
        <v>16</v>
      </c>
      <c r="B6" s="128" t="s">
        <v>100</v>
      </c>
      <c r="C6" s="128"/>
      <c r="D6" s="128"/>
      <c r="E6" s="30">
        <v>2021</v>
      </c>
    </row>
    <row r="7" spans="1:5" x14ac:dyDescent="0.25">
      <c r="A7" s="30" t="s">
        <v>18</v>
      </c>
      <c r="B7" s="128" t="s">
        <v>101</v>
      </c>
      <c r="C7" s="128"/>
      <c r="D7" s="128"/>
      <c r="E7" s="30" t="s">
        <v>125</v>
      </c>
    </row>
    <row r="8" spans="1:5" x14ac:dyDescent="0.25">
      <c r="A8" s="30" t="s">
        <v>19</v>
      </c>
      <c r="B8" s="128" t="s">
        <v>102</v>
      </c>
      <c r="C8" s="128"/>
      <c r="D8" s="128"/>
      <c r="E8" s="30">
        <v>12</v>
      </c>
    </row>
    <row r="9" spans="1:5" x14ac:dyDescent="0.25">
      <c r="A9" s="30" t="s">
        <v>21</v>
      </c>
      <c r="B9" s="128" t="s">
        <v>103</v>
      </c>
      <c r="C9" s="128"/>
      <c r="D9" s="128"/>
      <c r="E9" s="30" t="s">
        <v>104</v>
      </c>
    </row>
    <row r="10" spans="1:5" x14ac:dyDescent="0.25">
      <c r="A10" s="136" t="s">
        <v>108</v>
      </c>
      <c r="B10" s="136"/>
      <c r="C10" s="136"/>
      <c r="D10" s="136"/>
      <c r="E10" s="136"/>
    </row>
    <row r="11" spans="1:5" ht="31.2" customHeight="1" x14ac:dyDescent="0.25">
      <c r="A11" s="130" t="s">
        <v>88</v>
      </c>
      <c r="B11" s="131"/>
      <c r="C11" s="132"/>
      <c r="D11" s="32" t="s">
        <v>105</v>
      </c>
      <c r="E11" s="32" t="s">
        <v>107</v>
      </c>
    </row>
    <row r="12" spans="1:5" ht="14.4" customHeight="1" x14ac:dyDescent="0.25">
      <c r="A12" s="133" t="s">
        <v>165</v>
      </c>
      <c r="B12" s="134"/>
      <c r="C12" s="135"/>
      <c r="D12" s="46" t="s">
        <v>106</v>
      </c>
      <c r="E12" s="47">
        <v>2</v>
      </c>
    </row>
    <row r="13" spans="1:5" ht="14.4" customHeight="1" x14ac:dyDescent="0.25">
      <c r="A13" s="129" t="s">
        <v>109</v>
      </c>
      <c r="B13" s="129"/>
      <c r="C13" s="129"/>
      <c r="D13" s="129"/>
      <c r="E13" s="35"/>
    </row>
    <row r="14" spans="1:5" ht="8.4" customHeight="1" x14ac:dyDescent="0.25">
      <c r="A14" s="34"/>
      <c r="B14" s="34"/>
      <c r="C14" s="34"/>
      <c r="D14" s="34"/>
      <c r="E14" s="33"/>
    </row>
    <row r="15" spans="1:5" ht="14.4" customHeight="1" x14ac:dyDescent="0.25">
      <c r="A15" s="106" t="s">
        <v>110</v>
      </c>
      <c r="B15" s="106"/>
      <c r="C15" s="106"/>
      <c r="D15" s="106"/>
      <c r="E15" s="106"/>
    </row>
    <row r="16" spans="1:5" ht="7.8" customHeight="1" x14ac:dyDescent="0.25">
      <c r="A16" s="29"/>
    </row>
    <row r="17" spans="1:6" x14ac:dyDescent="0.25">
      <c r="A17" s="106" t="s">
        <v>79</v>
      </c>
      <c r="B17" s="106"/>
      <c r="C17" s="106"/>
      <c r="D17" s="106"/>
      <c r="E17" s="106"/>
    </row>
    <row r="18" spans="1:6" ht="14.4" customHeight="1" x14ac:dyDescent="0.25">
      <c r="A18" s="45">
        <v>1</v>
      </c>
      <c r="B18" s="107" t="s">
        <v>88</v>
      </c>
      <c r="C18" s="108"/>
      <c r="D18" s="137" t="s">
        <v>162</v>
      </c>
      <c r="E18" s="137"/>
    </row>
    <row r="19" spans="1:6" ht="14.4" customHeight="1" x14ac:dyDescent="0.25">
      <c r="A19" s="45">
        <v>2</v>
      </c>
      <c r="B19" s="107" t="s">
        <v>80</v>
      </c>
      <c r="C19" s="108"/>
      <c r="D19" s="137" t="s">
        <v>164</v>
      </c>
      <c r="E19" s="137"/>
    </row>
    <row r="20" spans="1:6" ht="14.4" customHeight="1" x14ac:dyDescent="0.25">
      <c r="A20" s="45">
        <v>3</v>
      </c>
      <c r="B20" s="107" t="s">
        <v>81</v>
      </c>
      <c r="C20" s="108"/>
      <c r="D20" s="138">
        <v>1130</v>
      </c>
      <c r="E20" s="138"/>
    </row>
    <row r="21" spans="1:6" ht="14.4" customHeight="1" x14ac:dyDescent="0.25">
      <c r="A21" s="45">
        <v>4</v>
      </c>
      <c r="B21" s="107" t="s">
        <v>89</v>
      </c>
      <c r="C21" s="108"/>
      <c r="D21" s="137" t="str">
        <f>D18</f>
        <v>Auxiliar de Carga e Descarga</v>
      </c>
      <c r="E21" s="137"/>
    </row>
    <row r="22" spans="1:6" ht="14.4" customHeight="1" x14ac:dyDescent="0.25">
      <c r="A22" s="45">
        <v>5</v>
      </c>
      <c r="B22" s="107" t="s">
        <v>82</v>
      </c>
      <c r="C22" s="108"/>
      <c r="D22" s="139">
        <v>44197</v>
      </c>
      <c r="E22" s="137"/>
    </row>
    <row r="23" spans="1:6" x14ac:dyDescent="0.25">
      <c r="A23" s="140" t="s">
        <v>9</v>
      </c>
      <c r="B23" s="140"/>
      <c r="C23" s="140"/>
      <c r="D23" s="140"/>
      <c r="E23" s="140"/>
    </row>
    <row r="24" spans="1:6" ht="14.4" customHeight="1" x14ac:dyDescent="0.25">
      <c r="A24" s="45">
        <v>1</v>
      </c>
      <c r="B24" s="116" t="s">
        <v>10</v>
      </c>
      <c r="C24" s="117"/>
      <c r="D24" s="118"/>
      <c r="E24" s="45" t="s">
        <v>11</v>
      </c>
    </row>
    <row r="25" spans="1:6" ht="14.4" customHeight="1" x14ac:dyDescent="0.25">
      <c r="A25" s="4" t="s">
        <v>12</v>
      </c>
      <c r="B25" s="107" t="s">
        <v>13</v>
      </c>
      <c r="C25" s="121"/>
      <c r="D25" s="108"/>
      <c r="E25" s="5">
        <v>1130</v>
      </c>
      <c r="F25" s="21"/>
    </row>
    <row r="26" spans="1:6" x14ac:dyDescent="0.25">
      <c r="A26" s="4" t="s">
        <v>14</v>
      </c>
      <c r="B26" s="107" t="s">
        <v>15</v>
      </c>
      <c r="C26" s="121"/>
      <c r="D26" s="108"/>
      <c r="E26" s="5"/>
    </row>
    <row r="27" spans="1:6" x14ac:dyDescent="0.25">
      <c r="A27" s="4" t="s">
        <v>16</v>
      </c>
      <c r="B27" s="107" t="s">
        <v>17</v>
      </c>
      <c r="C27" s="121"/>
      <c r="D27" s="108"/>
      <c r="E27" s="5"/>
    </row>
    <row r="28" spans="1:6" x14ac:dyDescent="0.25">
      <c r="A28" s="4" t="s">
        <v>18</v>
      </c>
      <c r="B28" s="107" t="s">
        <v>111</v>
      </c>
      <c r="C28" s="121"/>
      <c r="D28" s="108"/>
      <c r="E28" s="5"/>
    </row>
    <row r="29" spans="1:6" ht="13.8" customHeight="1" x14ac:dyDescent="0.25">
      <c r="A29" s="4" t="s">
        <v>19</v>
      </c>
      <c r="B29" s="107" t="s">
        <v>20</v>
      </c>
      <c r="C29" s="121"/>
      <c r="D29" s="108"/>
      <c r="E29" s="5"/>
    </row>
    <row r="30" spans="1:6" x14ac:dyDescent="0.25">
      <c r="A30" s="4" t="s">
        <v>21</v>
      </c>
      <c r="B30" s="107" t="s">
        <v>112</v>
      </c>
      <c r="C30" s="121"/>
      <c r="D30" s="108"/>
      <c r="E30" s="5"/>
    </row>
    <row r="31" spans="1:6" x14ac:dyDescent="0.25">
      <c r="A31" s="4" t="s">
        <v>22</v>
      </c>
      <c r="B31" s="107" t="s">
        <v>113</v>
      </c>
      <c r="C31" s="121"/>
      <c r="D31" s="108"/>
      <c r="E31" s="5"/>
    </row>
    <row r="32" spans="1:6" x14ac:dyDescent="0.25">
      <c r="A32" s="4" t="s">
        <v>36</v>
      </c>
      <c r="B32" s="107" t="s">
        <v>114</v>
      </c>
      <c r="C32" s="121"/>
      <c r="D32" s="108"/>
      <c r="E32" s="5"/>
    </row>
    <row r="33" spans="1:5" x14ac:dyDescent="0.25">
      <c r="A33" s="116" t="s">
        <v>0</v>
      </c>
      <c r="B33" s="117"/>
      <c r="C33" s="117"/>
      <c r="D33" s="118"/>
      <c r="E33" s="6">
        <f>SUM(E25:E32)</f>
        <v>1130</v>
      </c>
    </row>
    <row r="34" spans="1:5" x14ac:dyDescent="0.25">
      <c r="A34" s="114" t="s">
        <v>23</v>
      </c>
      <c r="B34" s="114"/>
      <c r="C34" s="114"/>
      <c r="D34" s="114"/>
      <c r="E34" s="114"/>
    </row>
    <row r="35" spans="1:5" x14ac:dyDescent="0.25">
      <c r="A35" s="115" t="s">
        <v>24</v>
      </c>
      <c r="B35" s="115"/>
      <c r="C35" s="115"/>
      <c r="D35" s="115"/>
      <c r="E35" s="115"/>
    </row>
    <row r="36" spans="1:5" x14ac:dyDescent="0.25">
      <c r="A36" s="45" t="s">
        <v>25</v>
      </c>
      <c r="B36" s="116" t="s">
        <v>26</v>
      </c>
      <c r="C36" s="118"/>
      <c r="D36" s="7" t="s">
        <v>83</v>
      </c>
      <c r="E36" s="45" t="s">
        <v>11</v>
      </c>
    </row>
    <row r="37" spans="1:5" x14ac:dyDescent="0.25">
      <c r="A37" s="4" t="s">
        <v>12</v>
      </c>
      <c r="B37" s="107" t="s">
        <v>27</v>
      </c>
      <c r="C37" s="108"/>
      <c r="D37" s="8">
        <v>8.3299999999999999E-2</v>
      </c>
      <c r="E37" s="12">
        <f>TRUNC($E$33*D37,2)</f>
        <v>94.12</v>
      </c>
    </row>
    <row r="38" spans="1:5" x14ac:dyDescent="0.25">
      <c r="A38" s="4" t="s">
        <v>14</v>
      </c>
      <c r="B38" s="107" t="s">
        <v>115</v>
      </c>
      <c r="C38" s="108"/>
      <c r="D38" s="8">
        <v>2.7799999999999998E-2</v>
      </c>
      <c r="E38" s="12">
        <f>TRUNC($E$33*D38,2)</f>
        <v>31.41</v>
      </c>
    </row>
    <row r="39" spans="1:5" ht="13.8" customHeight="1" x14ac:dyDescent="0.25">
      <c r="A39" s="116" t="s">
        <v>0</v>
      </c>
      <c r="B39" s="117"/>
      <c r="C39" s="118"/>
      <c r="D39" s="7">
        <f>SUM(D37:D38)</f>
        <v>0.1111</v>
      </c>
      <c r="E39" s="6">
        <f>SUM(E37:E38)</f>
        <v>125.53</v>
      </c>
    </row>
    <row r="40" spans="1:5" x14ac:dyDescent="0.25">
      <c r="A40" s="122" t="s">
        <v>28</v>
      </c>
      <c r="B40" s="122"/>
      <c r="C40" s="122"/>
      <c r="D40" s="122"/>
      <c r="E40" s="122"/>
    </row>
    <row r="41" spans="1:5" x14ac:dyDescent="0.25">
      <c r="A41" s="45" t="s">
        <v>29</v>
      </c>
      <c r="B41" s="116" t="s">
        <v>30</v>
      </c>
      <c r="C41" s="118"/>
      <c r="D41" s="7" t="s">
        <v>83</v>
      </c>
      <c r="E41" s="45" t="s">
        <v>11</v>
      </c>
    </row>
    <row r="42" spans="1:5" x14ac:dyDescent="0.25">
      <c r="A42" s="4" t="s">
        <v>12</v>
      </c>
      <c r="B42" s="107" t="s">
        <v>31</v>
      </c>
      <c r="C42" s="108"/>
      <c r="D42" s="8">
        <v>0.2</v>
      </c>
      <c r="E42" s="12">
        <f>TRUNC(($E$33+$E$39)*D42,2)</f>
        <v>251.1</v>
      </c>
    </row>
    <row r="43" spans="1:5" x14ac:dyDescent="0.25">
      <c r="A43" s="4" t="s">
        <v>14</v>
      </c>
      <c r="B43" s="107" t="s">
        <v>32</v>
      </c>
      <c r="C43" s="108"/>
      <c r="D43" s="8">
        <v>2.5000000000000001E-2</v>
      </c>
      <c r="E43" s="12">
        <f t="shared" ref="E43:E49" si="0">TRUNC(($E$33+$E$39)*D43,2)</f>
        <v>31.38</v>
      </c>
    </row>
    <row r="44" spans="1:5" x14ac:dyDescent="0.25">
      <c r="A44" s="4" t="s">
        <v>16</v>
      </c>
      <c r="B44" s="107" t="s">
        <v>33</v>
      </c>
      <c r="C44" s="108"/>
      <c r="D44" s="8">
        <v>1.4999999999999999E-2</v>
      </c>
      <c r="E44" s="12">
        <f t="shared" si="0"/>
        <v>18.829999999999998</v>
      </c>
    </row>
    <row r="45" spans="1:5" x14ac:dyDescent="0.25">
      <c r="A45" s="4" t="s">
        <v>18</v>
      </c>
      <c r="B45" s="107" t="s">
        <v>34</v>
      </c>
      <c r="C45" s="108"/>
      <c r="D45" s="8">
        <v>1.4999999999999999E-2</v>
      </c>
      <c r="E45" s="12">
        <f t="shared" si="0"/>
        <v>18.829999999999998</v>
      </c>
    </row>
    <row r="46" spans="1:5" x14ac:dyDescent="0.25">
      <c r="A46" s="4" t="s">
        <v>19</v>
      </c>
      <c r="B46" s="107" t="s">
        <v>35</v>
      </c>
      <c r="C46" s="108"/>
      <c r="D46" s="8">
        <v>0.01</v>
      </c>
      <c r="E46" s="12">
        <f t="shared" si="0"/>
        <v>12.55</v>
      </c>
    </row>
    <row r="47" spans="1:5" x14ac:dyDescent="0.25">
      <c r="A47" s="4" t="s">
        <v>21</v>
      </c>
      <c r="B47" s="107" t="s">
        <v>1</v>
      </c>
      <c r="C47" s="108"/>
      <c r="D47" s="8">
        <v>6.0000000000000001E-3</v>
      </c>
      <c r="E47" s="12">
        <f t="shared" si="0"/>
        <v>7.53</v>
      </c>
    </row>
    <row r="48" spans="1:5" x14ac:dyDescent="0.25">
      <c r="A48" s="4" t="s">
        <v>22</v>
      </c>
      <c r="B48" s="107" t="s">
        <v>2</v>
      </c>
      <c r="C48" s="108"/>
      <c r="D48" s="8">
        <v>2E-3</v>
      </c>
      <c r="E48" s="12">
        <f t="shared" si="0"/>
        <v>2.5099999999999998</v>
      </c>
    </row>
    <row r="49" spans="1:5" x14ac:dyDescent="0.25">
      <c r="A49" s="4" t="s">
        <v>36</v>
      </c>
      <c r="B49" s="107" t="s">
        <v>3</v>
      </c>
      <c r="C49" s="108"/>
      <c r="D49" s="8">
        <v>0.08</v>
      </c>
      <c r="E49" s="12">
        <f t="shared" si="0"/>
        <v>100.44</v>
      </c>
    </row>
    <row r="50" spans="1:5" ht="13.8" customHeight="1" x14ac:dyDescent="0.25">
      <c r="A50" s="116" t="s">
        <v>37</v>
      </c>
      <c r="B50" s="117"/>
      <c r="C50" s="118"/>
      <c r="D50" s="7">
        <f>SUM(D42:D49)</f>
        <v>0.35300000000000004</v>
      </c>
      <c r="E50" s="6">
        <f>SUM(E42:E49)</f>
        <v>443.16999999999996</v>
      </c>
    </row>
    <row r="51" spans="1:5" x14ac:dyDescent="0.25">
      <c r="A51" s="115" t="s">
        <v>38</v>
      </c>
      <c r="B51" s="115"/>
      <c r="C51" s="115"/>
      <c r="D51" s="115"/>
      <c r="E51" s="115"/>
    </row>
    <row r="52" spans="1:5" x14ac:dyDescent="0.25">
      <c r="A52" s="45" t="s">
        <v>39</v>
      </c>
      <c r="B52" s="119" t="s">
        <v>40</v>
      </c>
      <c r="C52" s="119"/>
      <c r="D52" s="119"/>
      <c r="E52" s="45" t="s">
        <v>11</v>
      </c>
    </row>
    <row r="53" spans="1:5" x14ac:dyDescent="0.25">
      <c r="A53" s="4" t="s">
        <v>12</v>
      </c>
      <c r="B53" s="120" t="s">
        <v>41</v>
      </c>
      <c r="C53" s="120"/>
      <c r="D53" s="120"/>
      <c r="E53" s="12">
        <f>TRUNC((20.98*5.7)-(E25*6%),2)</f>
        <v>51.78</v>
      </c>
    </row>
    <row r="54" spans="1:5" x14ac:dyDescent="0.25">
      <c r="A54" s="4" t="s">
        <v>14</v>
      </c>
      <c r="B54" s="120" t="s">
        <v>42</v>
      </c>
      <c r="C54" s="120"/>
      <c r="D54" s="120"/>
      <c r="E54" s="12">
        <f>TRUNC(((20)-(20*20%))*20.98,2)</f>
        <v>335.68</v>
      </c>
    </row>
    <row r="55" spans="1:5" x14ac:dyDescent="0.25">
      <c r="A55" s="4" t="s">
        <v>16</v>
      </c>
      <c r="B55" s="120" t="s">
        <v>127</v>
      </c>
      <c r="C55" s="120"/>
      <c r="D55" s="120"/>
      <c r="E55" s="12">
        <v>10</v>
      </c>
    </row>
    <row r="56" spans="1:5" x14ac:dyDescent="0.25">
      <c r="A56" s="4" t="s">
        <v>18</v>
      </c>
      <c r="B56" s="120" t="s">
        <v>128</v>
      </c>
      <c r="C56" s="120"/>
      <c r="D56" s="120"/>
      <c r="E56" s="12">
        <v>10</v>
      </c>
    </row>
    <row r="57" spans="1:5" x14ac:dyDescent="0.25">
      <c r="A57" s="119" t="s">
        <v>0</v>
      </c>
      <c r="B57" s="119"/>
      <c r="C57" s="119"/>
      <c r="D57" s="119"/>
      <c r="E57" s="6">
        <f>SUM(E53:E56)</f>
        <v>407.46000000000004</v>
      </c>
    </row>
    <row r="58" spans="1:5" x14ac:dyDescent="0.25">
      <c r="A58" s="115" t="s">
        <v>43</v>
      </c>
      <c r="B58" s="115"/>
      <c r="C58" s="115"/>
      <c r="D58" s="115"/>
      <c r="E58" s="115"/>
    </row>
    <row r="59" spans="1:5" x14ac:dyDescent="0.25">
      <c r="A59" s="45">
        <v>2</v>
      </c>
      <c r="B59" s="116" t="s">
        <v>44</v>
      </c>
      <c r="C59" s="117"/>
      <c r="D59" s="118"/>
      <c r="E59" s="45" t="s">
        <v>11</v>
      </c>
    </row>
    <row r="60" spans="1:5" x14ac:dyDescent="0.25">
      <c r="A60" s="4" t="s">
        <v>25</v>
      </c>
      <c r="B60" s="120" t="s">
        <v>26</v>
      </c>
      <c r="C60" s="120"/>
      <c r="D60" s="120"/>
      <c r="E60" s="5">
        <f>E39</f>
        <v>125.53</v>
      </c>
    </row>
    <row r="61" spans="1:5" x14ac:dyDescent="0.25">
      <c r="A61" s="4" t="s">
        <v>29</v>
      </c>
      <c r="B61" s="120" t="s">
        <v>30</v>
      </c>
      <c r="C61" s="120"/>
      <c r="D61" s="120"/>
      <c r="E61" s="5">
        <f>E50</f>
        <v>443.16999999999996</v>
      </c>
    </row>
    <row r="62" spans="1:5" x14ac:dyDescent="0.25">
      <c r="A62" s="4" t="s">
        <v>39</v>
      </c>
      <c r="B62" s="120" t="s">
        <v>40</v>
      </c>
      <c r="C62" s="120"/>
      <c r="D62" s="120"/>
      <c r="E62" s="5">
        <f>E57</f>
        <v>407.46000000000004</v>
      </c>
    </row>
    <row r="63" spans="1:5" x14ac:dyDescent="0.25">
      <c r="A63" s="116" t="s">
        <v>0</v>
      </c>
      <c r="B63" s="117"/>
      <c r="C63" s="117"/>
      <c r="D63" s="118"/>
      <c r="E63" s="6">
        <f>SUM(E60:E62)</f>
        <v>976.16</v>
      </c>
    </row>
    <row r="64" spans="1:5" x14ac:dyDescent="0.25">
      <c r="A64" s="114" t="s">
        <v>45</v>
      </c>
      <c r="B64" s="114"/>
      <c r="C64" s="114"/>
      <c r="D64" s="114"/>
      <c r="E64" s="114"/>
    </row>
    <row r="65" spans="1:5" x14ac:dyDescent="0.25">
      <c r="A65" s="45">
        <v>3</v>
      </c>
      <c r="B65" s="116" t="s">
        <v>46</v>
      </c>
      <c r="C65" s="118"/>
      <c r="D65" s="7" t="s">
        <v>83</v>
      </c>
      <c r="E65" s="45" t="s">
        <v>11</v>
      </c>
    </row>
    <row r="66" spans="1:5" x14ac:dyDescent="0.25">
      <c r="A66" s="4" t="s">
        <v>12</v>
      </c>
      <c r="B66" s="107" t="s">
        <v>47</v>
      </c>
      <c r="C66" s="108"/>
      <c r="D66" s="13">
        <v>4.5999999999999999E-3</v>
      </c>
      <c r="E66" s="12">
        <f>TRUNC($E$33*D66,2)</f>
        <v>5.19</v>
      </c>
    </row>
    <row r="67" spans="1:5" ht="13.8" customHeight="1" x14ac:dyDescent="0.25">
      <c r="A67" s="4" t="s">
        <v>14</v>
      </c>
      <c r="B67" s="107" t="s">
        <v>48</v>
      </c>
      <c r="C67" s="108"/>
      <c r="D67" s="13">
        <f>TRUNC(D66*D49,4)</f>
        <v>2.9999999999999997E-4</v>
      </c>
      <c r="E67" s="12">
        <f t="shared" ref="E67:E71" si="1">TRUNC($E$33*D67,2)</f>
        <v>0.33</v>
      </c>
    </row>
    <row r="68" spans="1:5" ht="13.8" customHeight="1" x14ac:dyDescent="0.25">
      <c r="A68" s="4" t="s">
        <v>16</v>
      </c>
      <c r="B68" s="107" t="s">
        <v>49</v>
      </c>
      <c r="C68" s="108"/>
      <c r="D68" s="153">
        <f>TRUNC((1+0.0833+0.0833+0.0278)*0.4*0.08*0.5,4)</f>
        <v>1.9099999999999999E-2</v>
      </c>
      <c r="E68" s="12">
        <f t="shared" si="1"/>
        <v>21.58</v>
      </c>
    </row>
    <row r="69" spans="1:5" x14ac:dyDescent="0.25">
      <c r="A69" s="4" t="s">
        <v>18</v>
      </c>
      <c r="B69" s="107" t="s">
        <v>50</v>
      </c>
      <c r="C69" s="108"/>
      <c r="D69" s="13">
        <v>1.9400000000000001E-2</v>
      </c>
      <c r="E69" s="12">
        <f t="shared" si="1"/>
        <v>21.92</v>
      </c>
    </row>
    <row r="70" spans="1:5" ht="13.8" customHeight="1" x14ac:dyDescent="0.25">
      <c r="A70" s="4" t="s">
        <v>19</v>
      </c>
      <c r="B70" s="107" t="s">
        <v>70</v>
      </c>
      <c r="C70" s="108"/>
      <c r="D70" s="13">
        <f>TRUNC(D69*D50,4)</f>
        <v>6.7999999999999996E-3</v>
      </c>
      <c r="E70" s="12">
        <f t="shared" si="1"/>
        <v>7.68</v>
      </c>
    </row>
    <row r="71" spans="1:5" ht="13.8" customHeight="1" x14ac:dyDescent="0.25">
      <c r="A71" s="4" t="s">
        <v>21</v>
      </c>
      <c r="B71" s="107" t="s">
        <v>51</v>
      </c>
      <c r="C71" s="108"/>
      <c r="D71" s="153">
        <f>TRUNC((1+0.0833+0.0833+0.0278)*0.4*0.08*0.5,4)</f>
        <v>1.9099999999999999E-2</v>
      </c>
      <c r="E71" s="12">
        <f t="shared" si="1"/>
        <v>21.58</v>
      </c>
    </row>
    <row r="72" spans="1:5" ht="13.8" customHeight="1" x14ac:dyDescent="0.25">
      <c r="A72" s="116" t="s">
        <v>0</v>
      </c>
      <c r="B72" s="117"/>
      <c r="C72" s="118"/>
      <c r="D72" s="7">
        <f>SUM(D66:D71)</f>
        <v>6.93E-2</v>
      </c>
      <c r="E72" s="9">
        <f>SUM(E66:E71)</f>
        <v>78.28</v>
      </c>
    </row>
    <row r="73" spans="1:5" x14ac:dyDescent="0.25">
      <c r="A73" s="114" t="s">
        <v>52</v>
      </c>
      <c r="B73" s="114"/>
      <c r="C73" s="114"/>
      <c r="D73" s="114"/>
      <c r="E73" s="114"/>
    </row>
    <row r="74" spans="1:5" x14ac:dyDescent="0.25">
      <c r="A74" s="115" t="s">
        <v>53</v>
      </c>
      <c r="B74" s="115"/>
      <c r="C74" s="115"/>
      <c r="D74" s="115"/>
      <c r="E74" s="115"/>
    </row>
    <row r="75" spans="1:5" x14ac:dyDescent="0.25">
      <c r="A75" s="45" t="s">
        <v>54</v>
      </c>
      <c r="B75" s="116" t="s">
        <v>55</v>
      </c>
      <c r="C75" s="118"/>
      <c r="D75" s="7" t="s">
        <v>83</v>
      </c>
      <c r="E75" s="45" t="s">
        <v>11</v>
      </c>
    </row>
    <row r="76" spans="1:5" x14ac:dyDescent="0.25">
      <c r="A76" s="4" t="s">
        <v>12</v>
      </c>
      <c r="B76" s="107" t="s">
        <v>71</v>
      </c>
      <c r="C76" s="108"/>
      <c r="D76" s="13">
        <v>8.3299999999999999E-2</v>
      </c>
      <c r="E76" s="12">
        <f t="shared" ref="E76:E81" si="2">TRUNC((($E$33+$E$63+$E$72)*D76),2)</f>
        <v>181.96</v>
      </c>
    </row>
    <row r="77" spans="1:5" ht="13.8" customHeight="1" x14ac:dyDescent="0.25">
      <c r="A77" s="4" t="s">
        <v>14</v>
      </c>
      <c r="B77" s="107" t="s">
        <v>72</v>
      </c>
      <c r="C77" s="108"/>
      <c r="D77" s="13">
        <v>2.7000000000000001E-3</v>
      </c>
      <c r="E77" s="12">
        <f t="shared" si="2"/>
        <v>5.89</v>
      </c>
    </row>
    <row r="78" spans="1:5" ht="13.8" customHeight="1" x14ac:dyDescent="0.25">
      <c r="A78" s="4" t="s">
        <v>16</v>
      </c>
      <c r="B78" s="107" t="s">
        <v>73</v>
      </c>
      <c r="C78" s="108"/>
      <c r="D78" s="13">
        <v>2.0000000000000001E-4</v>
      </c>
      <c r="E78" s="12">
        <f t="shared" si="2"/>
        <v>0.43</v>
      </c>
    </row>
    <row r="79" spans="1:5" ht="13.8" customHeight="1" x14ac:dyDescent="0.25">
      <c r="A79" s="4" t="s">
        <v>18</v>
      </c>
      <c r="B79" s="107" t="s">
        <v>74</v>
      </c>
      <c r="C79" s="108"/>
      <c r="D79" s="13">
        <v>2.7000000000000001E-3</v>
      </c>
      <c r="E79" s="12">
        <f t="shared" si="2"/>
        <v>5.89</v>
      </c>
    </row>
    <row r="80" spans="1:5" ht="13.8" customHeight="1" x14ac:dyDescent="0.25">
      <c r="A80" s="4" t="s">
        <v>19</v>
      </c>
      <c r="B80" s="107" t="s">
        <v>75</v>
      </c>
      <c r="C80" s="108"/>
      <c r="D80" s="13">
        <v>2.0000000000000001E-4</v>
      </c>
      <c r="E80" s="12">
        <f t="shared" si="2"/>
        <v>0.43</v>
      </c>
    </row>
    <row r="81" spans="1:5" ht="13.8" customHeight="1" x14ac:dyDescent="0.25">
      <c r="A81" s="4" t="s">
        <v>21</v>
      </c>
      <c r="B81" s="107" t="s">
        <v>207</v>
      </c>
      <c r="C81" s="108"/>
      <c r="D81" s="13">
        <v>0</v>
      </c>
      <c r="E81" s="12">
        <f t="shared" si="2"/>
        <v>0</v>
      </c>
    </row>
    <row r="82" spans="1:5" ht="13.8" customHeight="1" x14ac:dyDescent="0.25">
      <c r="A82" s="116" t="s">
        <v>37</v>
      </c>
      <c r="B82" s="117"/>
      <c r="C82" s="118"/>
      <c r="D82" s="7">
        <f>SUM(D76:D81)</f>
        <v>8.9099999999999999E-2</v>
      </c>
      <c r="E82" s="9">
        <f>SUM(E76:E81)</f>
        <v>194.6</v>
      </c>
    </row>
    <row r="83" spans="1:5" x14ac:dyDescent="0.25">
      <c r="A83" s="115" t="s">
        <v>56</v>
      </c>
      <c r="B83" s="115"/>
      <c r="C83" s="115"/>
      <c r="D83" s="115"/>
      <c r="E83" s="115"/>
    </row>
    <row r="84" spans="1:5" x14ac:dyDescent="0.25">
      <c r="A84" s="45" t="s">
        <v>57</v>
      </c>
      <c r="B84" s="116" t="s">
        <v>58</v>
      </c>
      <c r="C84" s="118"/>
      <c r="D84" s="7" t="s">
        <v>83</v>
      </c>
      <c r="E84" s="45" t="s">
        <v>11</v>
      </c>
    </row>
    <row r="85" spans="1:5" x14ac:dyDescent="0.25">
      <c r="A85" s="4" t="s">
        <v>12</v>
      </c>
      <c r="B85" s="107" t="s">
        <v>76</v>
      </c>
      <c r="C85" s="108"/>
      <c r="D85" s="8">
        <v>0</v>
      </c>
      <c r="E85" s="12">
        <f>TRUNC($E$33*D85,2)</f>
        <v>0</v>
      </c>
    </row>
    <row r="86" spans="1:5" ht="13.8" customHeight="1" x14ac:dyDescent="0.25">
      <c r="A86" s="116" t="s">
        <v>0</v>
      </c>
      <c r="B86" s="117"/>
      <c r="C86" s="118"/>
      <c r="D86" s="7">
        <f>SUM(D85)</f>
        <v>0</v>
      </c>
      <c r="E86" s="9">
        <f>SUM(E85)</f>
        <v>0</v>
      </c>
    </row>
    <row r="87" spans="1:5" x14ac:dyDescent="0.25">
      <c r="A87" s="115" t="s">
        <v>59</v>
      </c>
      <c r="B87" s="115"/>
      <c r="C87" s="115"/>
      <c r="D87" s="115"/>
      <c r="E87" s="115"/>
    </row>
    <row r="88" spans="1:5" x14ac:dyDescent="0.25">
      <c r="A88" s="45">
        <v>4</v>
      </c>
      <c r="B88" s="119" t="s">
        <v>60</v>
      </c>
      <c r="C88" s="119"/>
      <c r="D88" s="119"/>
      <c r="E88" s="45" t="s">
        <v>11</v>
      </c>
    </row>
    <row r="89" spans="1:5" x14ac:dyDescent="0.25">
      <c r="A89" s="4" t="s">
        <v>54</v>
      </c>
      <c r="B89" s="120" t="s">
        <v>77</v>
      </c>
      <c r="C89" s="120"/>
      <c r="D89" s="120"/>
      <c r="E89" s="5">
        <f>E82</f>
        <v>194.6</v>
      </c>
    </row>
    <row r="90" spans="1:5" x14ac:dyDescent="0.25">
      <c r="A90" s="4" t="s">
        <v>57</v>
      </c>
      <c r="B90" s="120" t="s">
        <v>78</v>
      </c>
      <c r="C90" s="120"/>
      <c r="D90" s="120"/>
      <c r="E90" s="5">
        <f>E86</f>
        <v>0</v>
      </c>
    </row>
    <row r="91" spans="1:5" x14ac:dyDescent="0.25">
      <c r="A91" s="119" t="s">
        <v>0</v>
      </c>
      <c r="B91" s="119"/>
      <c r="C91" s="119"/>
      <c r="D91" s="119"/>
      <c r="E91" s="6">
        <f>SUM(E89:E90)</f>
        <v>194.6</v>
      </c>
    </row>
    <row r="92" spans="1:5" x14ac:dyDescent="0.25">
      <c r="A92" s="114" t="s">
        <v>61</v>
      </c>
      <c r="B92" s="114"/>
      <c r="C92" s="114"/>
      <c r="D92" s="114"/>
      <c r="E92" s="114"/>
    </row>
    <row r="93" spans="1:5" x14ac:dyDescent="0.25">
      <c r="A93" s="45">
        <v>5</v>
      </c>
      <c r="B93" s="119" t="s">
        <v>4</v>
      </c>
      <c r="C93" s="119"/>
      <c r="D93" s="119"/>
      <c r="E93" s="45" t="s">
        <v>11</v>
      </c>
    </row>
    <row r="94" spans="1:5" x14ac:dyDescent="0.25">
      <c r="A94" s="4" t="s">
        <v>12</v>
      </c>
      <c r="B94" s="120" t="s">
        <v>62</v>
      </c>
      <c r="C94" s="120"/>
      <c r="D94" s="120"/>
      <c r="E94" s="12">
        <v>19.739999999999998</v>
      </c>
    </row>
    <row r="95" spans="1:5" x14ac:dyDescent="0.25">
      <c r="A95" s="4" t="s">
        <v>14</v>
      </c>
      <c r="B95" s="120" t="s">
        <v>116</v>
      </c>
      <c r="C95" s="120"/>
      <c r="D95" s="120"/>
      <c r="E95" s="12">
        <v>0</v>
      </c>
    </row>
    <row r="96" spans="1:5" x14ac:dyDescent="0.25">
      <c r="A96" s="4" t="s">
        <v>16</v>
      </c>
      <c r="B96" s="120" t="s">
        <v>117</v>
      </c>
      <c r="C96" s="120"/>
      <c r="D96" s="120"/>
      <c r="E96" s="12">
        <v>0</v>
      </c>
    </row>
    <row r="97" spans="1:5" x14ac:dyDescent="0.25">
      <c r="A97" s="4" t="s">
        <v>18</v>
      </c>
      <c r="B97" s="120"/>
      <c r="C97" s="120"/>
      <c r="D97" s="120"/>
      <c r="E97" s="12">
        <v>0</v>
      </c>
    </row>
    <row r="98" spans="1:5" x14ac:dyDescent="0.25">
      <c r="A98" s="119" t="s">
        <v>37</v>
      </c>
      <c r="B98" s="119"/>
      <c r="C98" s="119"/>
      <c r="D98" s="119"/>
      <c r="E98" s="6">
        <f>SUM(E94:E97)</f>
        <v>19.739999999999998</v>
      </c>
    </row>
    <row r="99" spans="1:5" x14ac:dyDescent="0.25">
      <c r="A99" s="114" t="s">
        <v>63</v>
      </c>
      <c r="B99" s="114"/>
      <c r="C99" s="114"/>
      <c r="D99" s="114"/>
      <c r="E99" s="114"/>
    </row>
    <row r="100" spans="1:5" x14ac:dyDescent="0.25">
      <c r="A100" s="45">
        <v>6</v>
      </c>
      <c r="B100" s="116" t="s">
        <v>5</v>
      </c>
      <c r="C100" s="118"/>
      <c r="D100" s="7" t="s">
        <v>83</v>
      </c>
      <c r="E100" s="45" t="s">
        <v>11</v>
      </c>
    </row>
    <row r="101" spans="1:5" ht="36.6" customHeight="1" x14ac:dyDescent="0.25">
      <c r="A101" s="123" t="s">
        <v>118</v>
      </c>
      <c r="B101" s="124"/>
      <c r="C101" s="124"/>
      <c r="D101" s="125"/>
      <c r="E101" s="5">
        <f>E33+E63+E72+E91+E98</f>
        <v>2398.7799999999997</v>
      </c>
    </row>
    <row r="102" spans="1:5" x14ac:dyDescent="0.25">
      <c r="A102" s="49" t="s">
        <v>12</v>
      </c>
      <c r="B102" s="99" t="s">
        <v>6</v>
      </c>
      <c r="C102" s="100"/>
      <c r="D102" s="14">
        <f>Recepcionista!D102</f>
        <v>1.1599999999999999E-2</v>
      </c>
      <c r="E102" s="15">
        <f>TRUNC(E101*D102,2)</f>
        <v>27.82</v>
      </c>
    </row>
    <row r="103" spans="1:5" ht="30" customHeight="1" x14ac:dyDescent="0.25">
      <c r="A103" s="123" t="s">
        <v>119</v>
      </c>
      <c r="B103" s="124"/>
      <c r="C103" s="124"/>
      <c r="D103" s="125"/>
      <c r="E103" s="5">
        <f>E33+E63+E72+E91+E98+E102</f>
        <v>2426.6</v>
      </c>
    </row>
    <row r="104" spans="1:5" x14ac:dyDescent="0.25">
      <c r="A104" s="49" t="s">
        <v>14</v>
      </c>
      <c r="B104" s="99" t="s">
        <v>8</v>
      </c>
      <c r="C104" s="100"/>
      <c r="D104" s="14">
        <f>Recepcionista!D104</f>
        <v>1.5900000000000001E-2</v>
      </c>
      <c r="E104" s="15">
        <f>TRUNC((E102+E119)*D104,2)</f>
        <v>38.58</v>
      </c>
    </row>
    <row r="105" spans="1:5" ht="30" customHeight="1" x14ac:dyDescent="0.25">
      <c r="A105" s="123" t="s">
        <v>120</v>
      </c>
      <c r="B105" s="124"/>
      <c r="C105" s="124"/>
      <c r="D105" s="125"/>
      <c r="E105" s="5">
        <f>E33+E63+E72+E91+E98+E102+E104</f>
        <v>2465.1799999999998</v>
      </c>
    </row>
    <row r="106" spans="1:5" x14ac:dyDescent="0.25">
      <c r="A106" s="45" t="s">
        <v>16</v>
      </c>
      <c r="B106" s="99" t="s">
        <v>7</v>
      </c>
      <c r="C106" s="100"/>
      <c r="D106" s="14">
        <f>SUM(D107:D110)</f>
        <v>8.6499999999999994E-2</v>
      </c>
      <c r="E106" s="15">
        <f>TRUNC(($E$105)/(1-$D$106)*D106,2)</f>
        <v>233.42</v>
      </c>
    </row>
    <row r="107" spans="1:5" x14ac:dyDescent="0.25">
      <c r="A107" s="4"/>
      <c r="B107" s="107" t="s">
        <v>121</v>
      </c>
      <c r="C107" s="108"/>
      <c r="D107" s="13">
        <v>0.03</v>
      </c>
      <c r="E107" s="12">
        <f t="shared" ref="E107:E110" si="3">TRUNC(($E$105)/(1-$D$106)*D107,2)</f>
        <v>80.95</v>
      </c>
    </row>
    <row r="108" spans="1:5" x14ac:dyDescent="0.25">
      <c r="A108" s="4"/>
      <c r="B108" s="107" t="s">
        <v>122</v>
      </c>
      <c r="C108" s="108"/>
      <c r="D108" s="13">
        <v>6.4999999999999997E-3</v>
      </c>
      <c r="E108" s="12">
        <f t="shared" si="3"/>
        <v>17.54</v>
      </c>
    </row>
    <row r="109" spans="1:5" x14ac:dyDescent="0.25">
      <c r="A109" s="4"/>
      <c r="B109" s="107" t="s">
        <v>64</v>
      </c>
      <c r="C109" s="108"/>
      <c r="D109" s="13">
        <v>0</v>
      </c>
      <c r="E109" s="12">
        <f t="shared" si="3"/>
        <v>0</v>
      </c>
    </row>
    <row r="110" spans="1:5" x14ac:dyDescent="0.25">
      <c r="A110" s="4"/>
      <c r="B110" s="107" t="s">
        <v>123</v>
      </c>
      <c r="C110" s="108"/>
      <c r="D110" s="13">
        <v>0.05</v>
      </c>
      <c r="E110" s="12">
        <f t="shared" si="3"/>
        <v>134.93</v>
      </c>
    </row>
    <row r="111" spans="1:5" ht="13.8" customHeight="1" x14ac:dyDescent="0.25">
      <c r="A111" s="116" t="s">
        <v>37</v>
      </c>
      <c r="B111" s="117"/>
      <c r="C111" s="118"/>
      <c r="D111" s="14">
        <f>SUM(D102:D106)</f>
        <v>0.11399999999999999</v>
      </c>
      <c r="E111" s="15">
        <f>E102+E104+E106</f>
        <v>299.82</v>
      </c>
    </row>
    <row r="112" spans="1:5" x14ac:dyDescent="0.25">
      <c r="A112" s="114" t="s">
        <v>65</v>
      </c>
      <c r="B112" s="114"/>
      <c r="C112" s="114"/>
      <c r="D112" s="114"/>
      <c r="E112" s="114"/>
    </row>
    <row r="113" spans="1:5" x14ac:dyDescent="0.25">
      <c r="A113" s="45"/>
      <c r="B113" s="119" t="s">
        <v>66</v>
      </c>
      <c r="C113" s="119"/>
      <c r="D113" s="119"/>
      <c r="E113" s="45" t="s">
        <v>11</v>
      </c>
    </row>
    <row r="114" spans="1:5" x14ac:dyDescent="0.25">
      <c r="A114" s="45" t="s">
        <v>12</v>
      </c>
      <c r="B114" s="120" t="s">
        <v>9</v>
      </c>
      <c r="C114" s="120"/>
      <c r="D114" s="120"/>
      <c r="E114" s="10">
        <f>E33</f>
        <v>1130</v>
      </c>
    </row>
    <row r="115" spans="1:5" x14ac:dyDescent="0.25">
      <c r="A115" s="45" t="s">
        <v>14</v>
      </c>
      <c r="B115" s="120" t="s">
        <v>23</v>
      </c>
      <c r="C115" s="120"/>
      <c r="D115" s="120"/>
      <c r="E115" s="10">
        <f>E63</f>
        <v>976.16</v>
      </c>
    </row>
    <row r="116" spans="1:5" x14ac:dyDescent="0.25">
      <c r="A116" s="45" t="s">
        <v>16</v>
      </c>
      <c r="B116" s="120" t="s">
        <v>45</v>
      </c>
      <c r="C116" s="120"/>
      <c r="D116" s="120"/>
      <c r="E116" s="10">
        <f>E72</f>
        <v>78.28</v>
      </c>
    </row>
    <row r="117" spans="1:5" x14ac:dyDescent="0.25">
      <c r="A117" s="45" t="s">
        <v>18</v>
      </c>
      <c r="B117" s="120" t="s">
        <v>52</v>
      </c>
      <c r="C117" s="120"/>
      <c r="D117" s="120"/>
      <c r="E117" s="10">
        <f>E91</f>
        <v>194.6</v>
      </c>
    </row>
    <row r="118" spans="1:5" x14ac:dyDescent="0.25">
      <c r="A118" s="45" t="s">
        <v>19</v>
      </c>
      <c r="B118" s="120" t="s">
        <v>61</v>
      </c>
      <c r="C118" s="120"/>
      <c r="D118" s="120"/>
      <c r="E118" s="10">
        <f>E98</f>
        <v>19.739999999999998</v>
      </c>
    </row>
    <row r="119" spans="1:5" x14ac:dyDescent="0.25">
      <c r="A119" s="119" t="s">
        <v>67</v>
      </c>
      <c r="B119" s="119"/>
      <c r="C119" s="119"/>
      <c r="D119" s="119"/>
      <c r="E119" s="6">
        <f>SUM(E114:E118)</f>
        <v>2398.7799999999997</v>
      </c>
    </row>
    <row r="120" spans="1:5" x14ac:dyDescent="0.25">
      <c r="A120" s="45" t="s">
        <v>21</v>
      </c>
      <c r="B120" s="120" t="s">
        <v>68</v>
      </c>
      <c r="C120" s="120"/>
      <c r="D120" s="120"/>
      <c r="E120" s="10">
        <f>E111</f>
        <v>299.82</v>
      </c>
    </row>
    <row r="121" spans="1:5" x14ac:dyDescent="0.25">
      <c r="A121" s="119" t="s">
        <v>69</v>
      </c>
      <c r="B121" s="119"/>
      <c r="C121" s="119"/>
      <c r="D121" s="119"/>
      <c r="E121" s="11">
        <f>SUM(E119:E120)</f>
        <v>2698.6</v>
      </c>
    </row>
    <row r="123" spans="1:5" ht="15.6" x14ac:dyDescent="0.25">
      <c r="A123" s="109" t="s">
        <v>129</v>
      </c>
      <c r="B123" s="109"/>
      <c r="C123" s="109"/>
      <c r="D123" s="109"/>
      <c r="E123" s="109"/>
    </row>
    <row r="124" spans="1:5" ht="57.6" x14ac:dyDescent="0.25">
      <c r="A124" s="110" t="s">
        <v>84</v>
      </c>
      <c r="B124" s="110"/>
      <c r="C124" s="46" t="s">
        <v>87</v>
      </c>
      <c r="D124" s="46" t="s">
        <v>90</v>
      </c>
      <c r="E124" s="46" t="s">
        <v>86</v>
      </c>
    </row>
    <row r="125" spans="1:5" ht="21" customHeight="1" x14ac:dyDescent="0.25">
      <c r="A125" s="111" t="s">
        <v>162</v>
      </c>
      <c r="B125" s="111"/>
      <c r="C125" s="19">
        <f>E121</f>
        <v>2698.6</v>
      </c>
      <c r="D125" s="47">
        <f>E12</f>
        <v>2</v>
      </c>
      <c r="E125" s="19">
        <f>C125*D125</f>
        <v>5397.2</v>
      </c>
    </row>
    <row r="126" spans="1:5" ht="18" customHeight="1" x14ac:dyDescent="0.25">
      <c r="A126" s="112" t="s">
        <v>85</v>
      </c>
      <c r="B126" s="112"/>
      <c r="C126" s="112"/>
      <c r="D126" s="112"/>
      <c r="E126" s="20">
        <f>SUM(E125:E125)</f>
        <v>5397.2</v>
      </c>
    </row>
    <row r="127" spans="1:5" ht="18" customHeight="1" x14ac:dyDescent="0.25">
      <c r="A127" s="113" t="s">
        <v>130</v>
      </c>
      <c r="B127" s="113"/>
      <c r="C127" s="113"/>
      <c r="D127" s="113"/>
      <c r="E127" s="20">
        <f>E126*12</f>
        <v>64766.399999999994</v>
      </c>
    </row>
    <row r="128" spans="1:5" ht="14.4" x14ac:dyDescent="0.3">
      <c r="A128" s="16"/>
      <c r="B128" s="16"/>
      <c r="C128" s="16"/>
      <c r="D128" s="16"/>
      <c r="E128" s="16"/>
    </row>
  </sheetData>
  <mergeCells count="129">
    <mergeCell ref="A1:E1"/>
    <mergeCell ref="A2:E2"/>
    <mergeCell ref="A3:E3"/>
    <mergeCell ref="B4:D4"/>
    <mergeCell ref="B5:D5"/>
    <mergeCell ref="B6:D6"/>
    <mergeCell ref="A13:D13"/>
    <mergeCell ref="A15:E15"/>
    <mergeCell ref="A17:E17"/>
    <mergeCell ref="B18:C18"/>
    <mergeCell ref="D18:E18"/>
    <mergeCell ref="B19:C19"/>
    <mergeCell ref="D19:E19"/>
    <mergeCell ref="B7:D7"/>
    <mergeCell ref="B8:D8"/>
    <mergeCell ref="B9:D9"/>
    <mergeCell ref="A10:E10"/>
    <mergeCell ref="A11:C11"/>
    <mergeCell ref="A12:C12"/>
    <mergeCell ref="A23:E23"/>
    <mergeCell ref="B24:D24"/>
    <mergeCell ref="B25:D25"/>
    <mergeCell ref="B26:D26"/>
    <mergeCell ref="B27:D27"/>
    <mergeCell ref="B28:D28"/>
    <mergeCell ref="B20:C20"/>
    <mergeCell ref="D20:E20"/>
    <mergeCell ref="B21:C21"/>
    <mergeCell ref="D21:E21"/>
    <mergeCell ref="B22:C22"/>
    <mergeCell ref="D22:E22"/>
    <mergeCell ref="A35:E35"/>
    <mergeCell ref="B36:C36"/>
    <mergeCell ref="B37:C37"/>
    <mergeCell ref="B38:C38"/>
    <mergeCell ref="A39:C39"/>
    <mergeCell ref="A40:E40"/>
    <mergeCell ref="B29:D29"/>
    <mergeCell ref="B30:D30"/>
    <mergeCell ref="B31:D31"/>
    <mergeCell ref="B32:D32"/>
    <mergeCell ref="A33:D33"/>
    <mergeCell ref="A34:E34"/>
    <mergeCell ref="B47:C47"/>
    <mergeCell ref="B48:C48"/>
    <mergeCell ref="B49:C49"/>
    <mergeCell ref="A50:C50"/>
    <mergeCell ref="A51:E51"/>
    <mergeCell ref="B52:D52"/>
    <mergeCell ref="B41:C41"/>
    <mergeCell ref="B42:C42"/>
    <mergeCell ref="B43:C43"/>
    <mergeCell ref="B44:C44"/>
    <mergeCell ref="B45:C45"/>
    <mergeCell ref="B46:C46"/>
    <mergeCell ref="B59:D59"/>
    <mergeCell ref="B60:D60"/>
    <mergeCell ref="B61:D61"/>
    <mergeCell ref="B62:D62"/>
    <mergeCell ref="A63:D63"/>
    <mergeCell ref="A64:E64"/>
    <mergeCell ref="B53:D53"/>
    <mergeCell ref="B54:D54"/>
    <mergeCell ref="B55:D55"/>
    <mergeCell ref="B56:D56"/>
    <mergeCell ref="A57:D57"/>
    <mergeCell ref="A58:E58"/>
    <mergeCell ref="B71:C71"/>
    <mergeCell ref="A72:C72"/>
    <mergeCell ref="A73:E73"/>
    <mergeCell ref="A74:E74"/>
    <mergeCell ref="B75:C75"/>
    <mergeCell ref="B76:C76"/>
    <mergeCell ref="B65:C65"/>
    <mergeCell ref="B66:C66"/>
    <mergeCell ref="B67:C67"/>
    <mergeCell ref="B68:C68"/>
    <mergeCell ref="B69:C69"/>
    <mergeCell ref="B70:C70"/>
    <mergeCell ref="A83:E83"/>
    <mergeCell ref="B84:C84"/>
    <mergeCell ref="B85:C85"/>
    <mergeCell ref="A86:C86"/>
    <mergeCell ref="A87:E87"/>
    <mergeCell ref="B88:D88"/>
    <mergeCell ref="B77:C77"/>
    <mergeCell ref="B78:C78"/>
    <mergeCell ref="B79:C79"/>
    <mergeCell ref="B80:C80"/>
    <mergeCell ref="B81:C81"/>
    <mergeCell ref="A82:C82"/>
    <mergeCell ref="B95:D95"/>
    <mergeCell ref="B96:D96"/>
    <mergeCell ref="B97:D97"/>
    <mergeCell ref="A98:D98"/>
    <mergeCell ref="A99:E99"/>
    <mergeCell ref="B100:C100"/>
    <mergeCell ref="B89:D89"/>
    <mergeCell ref="B90:D90"/>
    <mergeCell ref="A91:D91"/>
    <mergeCell ref="A92:E92"/>
    <mergeCell ref="B93:D93"/>
    <mergeCell ref="B94:D94"/>
    <mergeCell ref="B107:C107"/>
    <mergeCell ref="B108:C108"/>
    <mergeCell ref="B109:C109"/>
    <mergeCell ref="B110:C110"/>
    <mergeCell ref="A111:C111"/>
    <mergeCell ref="A112:E112"/>
    <mergeCell ref="A101:D101"/>
    <mergeCell ref="B102:C102"/>
    <mergeCell ref="A103:D103"/>
    <mergeCell ref="B104:C104"/>
    <mergeCell ref="A105:D105"/>
    <mergeCell ref="B106:C106"/>
    <mergeCell ref="A126:D126"/>
    <mergeCell ref="A127:D127"/>
    <mergeCell ref="A119:D119"/>
    <mergeCell ref="B120:D120"/>
    <mergeCell ref="A121:D121"/>
    <mergeCell ref="A123:E123"/>
    <mergeCell ref="A124:B124"/>
    <mergeCell ref="A125:B125"/>
    <mergeCell ref="B113:D113"/>
    <mergeCell ref="B114:D114"/>
    <mergeCell ref="B115:D115"/>
    <mergeCell ref="B116:D116"/>
    <mergeCell ref="B117:D117"/>
    <mergeCell ref="B118:D118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8F2D-AA44-4544-BC81-7ABBD5C0A25F}">
  <dimension ref="A1:G37"/>
  <sheetViews>
    <sheetView showGridLines="0" topLeftCell="A9" zoomScaleNormal="100" workbookViewId="0">
      <selection activeCell="N30" sqref="N30"/>
    </sheetView>
  </sheetViews>
  <sheetFormatPr defaultColWidth="9.109375" defaultRowHeight="13.8" x14ac:dyDescent="0.3"/>
  <cols>
    <col min="1" max="1" width="45.33203125" style="60" customWidth="1"/>
    <col min="2" max="2" width="12.33203125" style="60" customWidth="1"/>
    <col min="3" max="3" width="20.21875" style="3" customWidth="1"/>
    <col min="4" max="4" width="20.33203125" style="60" customWidth="1"/>
    <col min="5" max="5" width="9.109375" style="60"/>
    <col min="6" max="6" width="9.44140625" style="60" bestFit="1" customWidth="1"/>
    <col min="7" max="16384" width="9.109375" style="60"/>
  </cols>
  <sheetData>
    <row r="1" spans="1:7" x14ac:dyDescent="0.3">
      <c r="A1" s="141" t="s">
        <v>260</v>
      </c>
      <c r="B1" s="141"/>
      <c r="C1" s="141"/>
      <c r="D1" s="141"/>
    </row>
    <row r="2" spans="1:7" x14ac:dyDescent="0.3">
      <c r="A2" s="71" t="s">
        <v>261</v>
      </c>
      <c r="B2" s="72" t="s">
        <v>262</v>
      </c>
      <c r="C2" s="71" t="s">
        <v>263</v>
      </c>
      <c r="D2" s="71" t="s">
        <v>264</v>
      </c>
    </row>
    <row r="3" spans="1:7" s="29" customFormat="1" ht="55.2" x14ac:dyDescent="0.3">
      <c r="A3" s="68" t="s">
        <v>265</v>
      </c>
      <c r="B3" s="30">
        <v>2</v>
      </c>
      <c r="C3" s="73">
        <v>22</v>
      </c>
      <c r="D3" s="74">
        <f t="shared" ref="D3:D8" si="0">TRUNC((B3*C3)/12,2)</f>
        <v>3.66</v>
      </c>
      <c r="F3" s="75"/>
      <c r="G3" s="75"/>
    </row>
    <row r="4" spans="1:7" ht="41.4" x14ac:dyDescent="0.3">
      <c r="A4" s="68" t="s">
        <v>266</v>
      </c>
      <c r="B4" s="30">
        <v>2</v>
      </c>
      <c r="C4" s="73">
        <v>48</v>
      </c>
      <c r="D4" s="74">
        <f t="shared" si="0"/>
        <v>8</v>
      </c>
      <c r="F4" s="75"/>
      <c r="G4" s="75"/>
    </row>
    <row r="5" spans="1:7" x14ac:dyDescent="0.3">
      <c r="A5" s="68" t="s">
        <v>267</v>
      </c>
      <c r="B5" s="30">
        <v>2</v>
      </c>
      <c r="C5" s="73">
        <v>12.99</v>
      </c>
      <c r="D5" s="74">
        <f t="shared" si="0"/>
        <v>2.16</v>
      </c>
      <c r="F5" s="75"/>
      <c r="G5" s="75"/>
    </row>
    <row r="6" spans="1:7" x14ac:dyDescent="0.3">
      <c r="A6" s="68" t="s">
        <v>268</v>
      </c>
      <c r="B6" s="30">
        <v>2</v>
      </c>
      <c r="C6" s="73">
        <v>7</v>
      </c>
      <c r="D6" s="74">
        <f t="shared" si="0"/>
        <v>1.1599999999999999</v>
      </c>
      <c r="F6" s="75"/>
      <c r="G6" s="75"/>
    </row>
    <row r="7" spans="1:7" ht="27.6" x14ac:dyDescent="0.3">
      <c r="A7" s="68" t="s">
        <v>269</v>
      </c>
      <c r="B7" s="30">
        <v>1</v>
      </c>
      <c r="C7" s="73">
        <v>45.15</v>
      </c>
      <c r="D7" s="74">
        <f t="shared" si="0"/>
        <v>3.76</v>
      </c>
      <c r="F7" s="75"/>
      <c r="G7" s="75"/>
    </row>
    <row r="8" spans="1:7" x14ac:dyDescent="0.3">
      <c r="A8" s="68" t="s">
        <v>270</v>
      </c>
      <c r="B8" s="30">
        <v>1</v>
      </c>
      <c r="C8" s="73">
        <v>12</v>
      </c>
      <c r="D8" s="74">
        <f t="shared" si="0"/>
        <v>1</v>
      </c>
      <c r="F8" s="75"/>
      <c r="G8" s="75"/>
    </row>
    <row r="9" spans="1:7" x14ac:dyDescent="0.3">
      <c r="A9" s="142" t="s">
        <v>271</v>
      </c>
      <c r="B9" s="142"/>
      <c r="C9" s="142"/>
      <c r="D9" s="69">
        <f>SUM(D3:D8)</f>
        <v>19.740000000000002</v>
      </c>
    </row>
    <row r="12" spans="1:7" x14ac:dyDescent="0.3">
      <c r="A12" s="141" t="s">
        <v>272</v>
      </c>
      <c r="B12" s="141"/>
      <c r="C12" s="141"/>
      <c r="D12" s="141"/>
    </row>
    <row r="13" spans="1:7" x14ac:dyDescent="0.3">
      <c r="A13" s="71" t="s">
        <v>261</v>
      </c>
      <c r="B13" s="72" t="s">
        <v>262</v>
      </c>
      <c r="C13" s="71" t="s">
        <v>263</v>
      </c>
      <c r="D13" s="71" t="s">
        <v>264</v>
      </c>
    </row>
    <row r="14" spans="1:7" ht="27.6" x14ac:dyDescent="0.3">
      <c r="A14" s="68" t="s">
        <v>273</v>
      </c>
      <c r="B14" s="30">
        <v>2</v>
      </c>
      <c r="C14" s="73">
        <v>48</v>
      </c>
      <c r="D14" s="74">
        <f t="shared" ref="D14:D19" si="1">TRUNC((B14*C14)/12,2)</f>
        <v>8</v>
      </c>
    </row>
    <row r="15" spans="1:7" ht="41.4" x14ac:dyDescent="0.3">
      <c r="A15" s="68" t="s">
        <v>274</v>
      </c>
      <c r="B15" s="30">
        <v>2</v>
      </c>
      <c r="C15" s="73">
        <v>60</v>
      </c>
      <c r="D15" s="74">
        <f t="shared" si="1"/>
        <v>10</v>
      </c>
    </row>
    <row r="16" spans="1:7" x14ac:dyDescent="0.3">
      <c r="A16" s="68" t="s">
        <v>267</v>
      </c>
      <c r="B16" s="30">
        <v>2</v>
      </c>
      <c r="C16" s="73">
        <v>12.99</v>
      </c>
      <c r="D16" s="74">
        <f t="shared" si="1"/>
        <v>2.16</v>
      </c>
    </row>
    <row r="17" spans="1:4" x14ac:dyDescent="0.3">
      <c r="A17" s="68" t="s">
        <v>268</v>
      </c>
      <c r="B17" s="30">
        <v>2</v>
      </c>
      <c r="C17" s="73">
        <v>7</v>
      </c>
      <c r="D17" s="74">
        <f t="shared" si="1"/>
        <v>1.1599999999999999</v>
      </c>
    </row>
    <row r="18" spans="1:4" x14ac:dyDescent="0.3">
      <c r="A18" s="68" t="s">
        <v>275</v>
      </c>
      <c r="B18" s="30">
        <v>1</v>
      </c>
      <c r="C18" s="73">
        <v>49.99</v>
      </c>
      <c r="D18" s="74">
        <f t="shared" si="1"/>
        <v>4.16</v>
      </c>
    </row>
    <row r="19" spans="1:4" x14ac:dyDescent="0.3">
      <c r="A19" s="68" t="s">
        <v>270</v>
      </c>
      <c r="B19" s="30">
        <v>1</v>
      </c>
      <c r="C19" s="73">
        <v>12</v>
      </c>
      <c r="D19" s="74">
        <f t="shared" si="1"/>
        <v>1</v>
      </c>
    </row>
    <row r="20" spans="1:4" x14ac:dyDescent="0.3">
      <c r="A20" s="142" t="s">
        <v>271</v>
      </c>
      <c r="B20" s="142"/>
      <c r="C20" s="142"/>
      <c r="D20" s="69">
        <f>SUM(D14:D19)</f>
        <v>26.48</v>
      </c>
    </row>
    <row r="22" spans="1:4" x14ac:dyDescent="0.3">
      <c r="A22" s="141" t="s">
        <v>159</v>
      </c>
      <c r="B22" s="141"/>
      <c r="C22" s="141"/>
      <c r="D22" s="141"/>
    </row>
    <row r="23" spans="1:4" x14ac:dyDescent="0.3">
      <c r="A23" s="71" t="s">
        <v>261</v>
      </c>
      <c r="B23" s="72" t="s">
        <v>262</v>
      </c>
      <c r="C23" s="71" t="s">
        <v>263</v>
      </c>
      <c r="D23" s="71" t="s">
        <v>264</v>
      </c>
    </row>
    <row r="24" spans="1:4" ht="27.6" x14ac:dyDescent="0.3">
      <c r="A24" s="68" t="s">
        <v>276</v>
      </c>
      <c r="B24" s="30">
        <v>2</v>
      </c>
      <c r="C24" s="73">
        <v>99</v>
      </c>
      <c r="D24" s="74">
        <f t="shared" ref="D24:D29" si="2">TRUNC((B24*C24)/12,2)</f>
        <v>16.5</v>
      </c>
    </row>
    <row r="25" spans="1:4" ht="41.4" x14ac:dyDescent="0.3">
      <c r="A25" s="68" t="s">
        <v>277</v>
      </c>
      <c r="B25" s="30">
        <v>2</v>
      </c>
      <c r="C25" s="73">
        <v>60</v>
      </c>
      <c r="D25" s="74">
        <f t="shared" si="2"/>
        <v>10</v>
      </c>
    </row>
    <row r="26" spans="1:4" x14ac:dyDescent="0.3">
      <c r="A26" s="68" t="s">
        <v>267</v>
      </c>
      <c r="B26" s="30">
        <v>2</v>
      </c>
      <c r="C26" s="73">
        <v>12.99</v>
      </c>
      <c r="D26" s="74">
        <f t="shared" si="2"/>
        <v>2.16</v>
      </c>
    </row>
    <row r="27" spans="1:4" x14ac:dyDescent="0.3">
      <c r="A27" s="68" t="s">
        <v>268</v>
      </c>
      <c r="B27" s="30">
        <v>2</v>
      </c>
      <c r="C27" s="73">
        <v>7</v>
      </c>
      <c r="D27" s="74">
        <f t="shared" si="2"/>
        <v>1.1599999999999999</v>
      </c>
    </row>
    <row r="28" spans="1:4" x14ac:dyDescent="0.3">
      <c r="A28" s="68" t="s">
        <v>275</v>
      </c>
      <c r="B28" s="30">
        <v>1</v>
      </c>
      <c r="C28" s="73">
        <v>49.99</v>
      </c>
      <c r="D28" s="74">
        <f t="shared" si="2"/>
        <v>4.16</v>
      </c>
    </row>
    <row r="29" spans="1:4" x14ac:dyDescent="0.3">
      <c r="A29" s="68" t="s">
        <v>270</v>
      </c>
      <c r="B29" s="30">
        <v>1</v>
      </c>
      <c r="C29" s="73">
        <v>12</v>
      </c>
      <c r="D29" s="74">
        <f t="shared" si="2"/>
        <v>1</v>
      </c>
    </row>
    <row r="30" spans="1:4" x14ac:dyDescent="0.3">
      <c r="A30" s="142" t="s">
        <v>271</v>
      </c>
      <c r="B30" s="142"/>
      <c r="C30" s="142"/>
      <c r="D30" s="69">
        <f>SUM(D24:D29)</f>
        <v>34.980000000000004</v>
      </c>
    </row>
    <row r="32" spans="1:4" x14ac:dyDescent="0.3">
      <c r="A32" s="141" t="s">
        <v>152</v>
      </c>
      <c r="B32" s="141"/>
      <c r="C32" s="141"/>
      <c r="D32" s="141"/>
    </row>
    <row r="33" spans="1:4" x14ac:dyDescent="0.3">
      <c r="A33" s="71" t="s">
        <v>261</v>
      </c>
      <c r="B33" s="72" t="s">
        <v>262</v>
      </c>
      <c r="C33" s="71" t="s">
        <v>263</v>
      </c>
      <c r="D33" s="71" t="s">
        <v>264</v>
      </c>
    </row>
    <row r="34" spans="1:4" ht="26.4" customHeight="1" x14ac:dyDescent="0.3">
      <c r="A34" s="68" t="s">
        <v>278</v>
      </c>
      <c r="B34" s="30">
        <v>2</v>
      </c>
      <c r="C34" s="73">
        <v>91.95</v>
      </c>
      <c r="D34" s="74">
        <f t="shared" ref="D34:D36" si="3">TRUNC((B34*C34)/12,2)</f>
        <v>15.32</v>
      </c>
    </row>
    <row r="35" spans="1:4" ht="26.4" customHeight="1" x14ac:dyDescent="0.3">
      <c r="A35" s="68" t="s">
        <v>279</v>
      </c>
      <c r="B35" s="30">
        <v>1</v>
      </c>
      <c r="C35" s="73">
        <v>60</v>
      </c>
      <c r="D35" s="74">
        <f t="shared" si="3"/>
        <v>5</v>
      </c>
    </row>
    <row r="36" spans="1:4" ht="26.4" customHeight="1" x14ac:dyDescent="0.3">
      <c r="A36" s="68" t="s">
        <v>270</v>
      </c>
      <c r="B36" s="30">
        <v>1</v>
      </c>
      <c r="C36" s="73">
        <v>12</v>
      </c>
      <c r="D36" s="74">
        <f t="shared" si="3"/>
        <v>1</v>
      </c>
    </row>
    <row r="37" spans="1:4" ht="26.4" customHeight="1" x14ac:dyDescent="0.3">
      <c r="A37" s="142" t="s">
        <v>271</v>
      </c>
      <c r="B37" s="142"/>
      <c r="C37" s="142"/>
      <c r="D37" s="69">
        <f>SUM(D34:D36)</f>
        <v>21.32</v>
      </c>
    </row>
  </sheetData>
  <mergeCells count="8">
    <mergeCell ref="A32:D32"/>
    <mergeCell ref="A37:C37"/>
    <mergeCell ref="A1:D1"/>
    <mergeCell ref="A9:C9"/>
    <mergeCell ref="A12:D12"/>
    <mergeCell ref="A20:C20"/>
    <mergeCell ref="A22:D22"/>
    <mergeCell ref="A30:C30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7F2E9-01CB-462C-A021-546AC04F8C64}">
  <dimension ref="A1:Q135"/>
  <sheetViews>
    <sheetView showGridLines="0" tabSelected="1" topLeftCell="A61" zoomScaleNormal="100" workbookViewId="0">
      <selection activeCell="F87" sqref="F87"/>
    </sheetView>
  </sheetViews>
  <sheetFormatPr defaultColWidth="9.109375" defaultRowHeight="13.8" x14ac:dyDescent="0.3"/>
  <cols>
    <col min="1" max="1" width="5.21875" style="60" customWidth="1"/>
    <col min="2" max="2" width="53" style="60" customWidth="1"/>
    <col min="3" max="3" width="12.44140625" style="3" customWidth="1"/>
    <col min="4" max="4" width="12.109375" style="60" bestFit="1" customWidth="1"/>
    <col min="5" max="5" width="2.21875" style="60" customWidth="1"/>
    <col min="6" max="6" width="72.21875" style="60" customWidth="1"/>
    <col min="7" max="7" width="15.109375" style="60" customWidth="1"/>
    <col min="8" max="16384" width="9.109375" style="60"/>
  </cols>
  <sheetData>
    <row r="1" spans="1:17" x14ac:dyDescent="0.3">
      <c r="A1" s="147" t="s">
        <v>280</v>
      </c>
      <c r="B1" s="147"/>
      <c r="C1" s="147"/>
      <c r="D1" s="147"/>
    </row>
    <row r="2" spans="1:17" x14ac:dyDescent="0.3">
      <c r="A2" s="147" t="s">
        <v>281</v>
      </c>
      <c r="B2" s="147"/>
      <c r="C2" s="147"/>
      <c r="D2" s="147"/>
    </row>
    <row r="3" spans="1:17" x14ac:dyDescent="0.3">
      <c r="A3" s="61"/>
      <c r="B3" s="61"/>
      <c r="C3" s="62"/>
      <c r="D3" s="61"/>
    </row>
    <row r="4" spans="1:17" x14ac:dyDescent="0.3">
      <c r="A4" s="136" t="s">
        <v>79</v>
      </c>
      <c r="B4" s="136"/>
      <c r="C4" s="136"/>
      <c r="D4" s="136"/>
    </row>
    <row r="5" spans="1:17" x14ac:dyDescent="0.3">
      <c r="A5" s="49">
        <v>1</v>
      </c>
      <c r="B5" s="63" t="s">
        <v>208</v>
      </c>
      <c r="C5" s="146"/>
      <c r="D5" s="146"/>
      <c r="F5" s="64" t="s">
        <v>209</v>
      </c>
    </row>
    <row r="6" spans="1:17" x14ac:dyDescent="0.3">
      <c r="A6" s="49">
        <v>2</v>
      </c>
      <c r="B6" s="63" t="s">
        <v>80</v>
      </c>
      <c r="C6" s="146"/>
      <c r="D6" s="146"/>
      <c r="F6" s="64" t="s">
        <v>210</v>
      </c>
    </row>
    <row r="7" spans="1:17" x14ac:dyDescent="0.3">
      <c r="A7" s="49">
        <v>3</v>
      </c>
      <c r="B7" s="63" t="s">
        <v>81</v>
      </c>
      <c r="C7" s="146"/>
      <c r="D7" s="146"/>
      <c r="F7" s="64" t="s">
        <v>211</v>
      </c>
    </row>
    <row r="8" spans="1:17" x14ac:dyDescent="0.3">
      <c r="A8" s="49">
        <v>4</v>
      </c>
      <c r="B8" s="63" t="s">
        <v>212</v>
      </c>
      <c r="C8" s="146"/>
      <c r="D8" s="146"/>
      <c r="F8" s="64" t="s">
        <v>213</v>
      </c>
    </row>
    <row r="9" spans="1:17" x14ac:dyDescent="0.3">
      <c r="A9" s="49">
        <v>5</v>
      </c>
      <c r="B9" s="63" t="s">
        <v>82</v>
      </c>
      <c r="C9" s="146"/>
      <c r="D9" s="146"/>
      <c r="F9" s="64" t="s">
        <v>214</v>
      </c>
    </row>
    <row r="10" spans="1:17" x14ac:dyDescent="0.3">
      <c r="A10" s="60" t="s">
        <v>215</v>
      </c>
    </row>
    <row r="11" spans="1:17" x14ac:dyDescent="0.3">
      <c r="A11" s="60" t="s">
        <v>216</v>
      </c>
    </row>
    <row r="13" spans="1:17" x14ac:dyDescent="0.3">
      <c r="A13" s="114" t="s">
        <v>9</v>
      </c>
      <c r="B13" s="114"/>
      <c r="C13" s="114"/>
      <c r="D13" s="114"/>
    </row>
    <row r="15" spans="1:17" x14ac:dyDescent="0.3">
      <c r="A15" s="49">
        <v>1</v>
      </c>
      <c r="B15" s="119" t="s">
        <v>10</v>
      </c>
      <c r="C15" s="119"/>
      <c r="D15" s="49" t="s">
        <v>11</v>
      </c>
    </row>
    <row r="16" spans="1:17" x14ac:dyDescent="0.25">
      <c r="A16" s="4" t="s">
        <v>12</v>
      </c>
      <c r="B16" s="107" t="s">
        <v>13</v>
      </c>
      <c r="C16" s="108"/>
      <c r="D16" s="5"/>
      <c r="F16" s="76" t="s">
        <v>217</v>
      </c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17" x14ac:dyDescent="0.25">
      <c r="A17" s="4" t="s">
        <v>14</v>
      </c>
      <c r="B17" s="107" t="s">
        <v>15</v>
      </c>
      <c r="C17" s="108"/>
      <c r="D17" s="5"/>
      <c r="F17" s="76" t="s">
        <v>218</v>
      </c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spans="1:17" ht="31.2" customHeight="1" x14ac:dyDescent="0.25">
      <c r="A18" s="4" t="s">
        <v>16</v>
      </c>
      <c r="B18" s="107" t="s">
        <v>17</v>
      </c>
      <c r="C18" s="108"/>
      <c r="D18" s="5"/>
      <c r="F18" s="150" t="s">
        <v>219</v>
      </c>
      <c r="G18" s="150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x14ac:dyDescent="0.25">
      <c r="A19" s="4" t="s">
        <v>18</v>
      </c>
      <c r="B19" s="107" t="s">
        <v>220</v>
      </c>
      <c r="C19" s="108"/>
      <c r="D19" s="5"/>
      <c r="F19" s="149"/>
      <c r="G19" s="149"/>
      <c r="H19" s="66"/>
      <c r="I19" s="66"/>
      <c r="J19" s="66"/>
      <c r="K19" s="66"/>
      <c r="L19" s="66"/>
      <c r="M19" s="66"/>
      <c r="N19" s="66"/>
      <c r="O19" s="66"/>
      <c r="P19" s="66"/>
      <c r="Q19" s="66"/>
    </row>
    <row r="20" spans="1:17" x14ac:dyDescent="0.3">
      <c r="A20" s="4" t="s">
        <v>19</v>
      </c>
      <c r="B20" s="107" t="s">
        <v>20</v>
      </c>
      <c r="C20" s="108"/>
      <c r="D20" s="5"/>
    </row>
    <row r="21" spans="1:17" x14ac:dyDescent="0.3">
      <c r="A21" s="4" t="s">
        <v>21</v>
      </c>
      <c r="B21" s="107" t="s">
        <v>221</v>
      </c>
      <c r="C21" s="108"/>
      <c r="D21" s="5"/>
    </row>
    <row r="22" spans="1:17" x14ac:dyDescent="0.3">
      <c r="A22" s="116" t="s">
        <v>0</v>
      </c>
      <c r="B22" s="117"/>
      <c r="C22" s="118"/>
      <c r="D22" s="6">
        <f>SUM(D16:D21)</f>
        <v>0</v>
      </c>
    </row>
    <row r="23" spans="1:17" ht="34.200000000000003" customHeight="1" x14ac:dyDescent="0.3">
      <c r="A23" s="148" t="s">
        <v>222</v>
      </c>
      <c r="B23" s="148"/>
      <c r="C23" s="148"/>
      <c r="D23" s="148"/>
    </row>
    <row r="25" spans="1:17" x14ac:dyDescent="0.3">
      <c r="A25" s="114" t="s">
        <v>23</v>
      </c>
      <c r="B25" s="114"/>
      <c r="C25" s="114"/>
      <c r="D25" s="114"/>
    </row>
    <row r="26" spans="1:17" ht="45" customHeight="1" x14ac:dyDescent="0.3">
      <c r="A26" s="145" t="s">
        <v>223</v>
      </c>
      <c r="B26" s="145"/>
      <c r="C26" s="145"/>
      <c r="D26" s="145"/>
    </row>
    <row r="27" spans="1:17" ht="37.200000000000003" customHeight="1" x14ac:dyDescent="0.3">
      <c r="A27" s="145" t="s">
        <v>224</v>
      </c>
      <c r="B27" s="145"/>
      <c r="C27" s="145"/>
      <c r="D27" s="145"/>
    </row>
    <row r="28" spans="1:17" x14ac:dyDescent="0.3">
      <c r="A28" s="67"/>
    </row>
    <row r="29" spans="1:17" x14ac:dyDescent="0.3">
      <c r="A29" s="144" t="s">
        <v>24</v>
      </c>
      <c r="B29" s="144"/>
      <c r="C29" s="144"/>
      <c r="D29" s="144"/>
    </row>
    <row r="31" spans="1:17" x14ac:dyDescent="0.3">
      <c r="A31" s="49" t="s">
        <v>25</v>
      </c>
      <c r="B31" s="49" t="s">
        <v>26</v>
      </c>
      <c r="C31" s="7" t="s">
        <v>83</v>
      </c>
      <c r="D31" s="49" t="s">
        <v>11</v>
      </c>
    </row>
    <row r="32" spans="1:17" x14ac:dyDescent="0.25">
      <c r="A32" s="4" t="s">
        <v>12</v>
      </c>
      <c r="B32" s="63" t="s">
        <v>27</v>
      </c>
      <c r="C32" s="8">
        <v>8.3299999999999999E-2</v>
      </c>
      <c r="D32" s="12"/>
      <c r="F32" s="76" t="s">
        <v>225</v>
      </c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</row>
    <row r="33" spans="1:17" x14ac:dyDescent="0.25">
      <c r="A33" s="4" t="s">
        <v>14</v>
      </c>
      <c r="B33" s="63" t="s">
        <v>226</v>
      </c>
      <c r="C33" s="8">
        <v>2.7799999999999998E-2</v>
      </c>
      <c r="D33" s="12"/>
      <c r="F33" s="76" t="s">
        <v>227</v>
      </c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34" spans="1:17" x14ac:dyDescent="0.3">
      <c r="A34" s="116" t="s">
        <v>0</v>
      </c>
      <c r="B34" s="118"/>
      <c r="C34" s="7">
        <f>SUM(C32:C33)</f>
        <v>0.1111</v>
      </c>
      <c r="D34" s="6">
        <f>SUM(D32:D33)</f>
        <v>0</v>
      </c>
    </row>
    <row r="37" spans="1:17" x14ac:dyDescent="0.3">
      <c r="A37" s="151" t="s">
        <v>28</v>
      </c>
      <c r="B37" s="151"/>
      <c r="C37" s="151"/>
      <c r="D37" s="151"/>
    </row>
    <row r="39" spans="1:17" x14ac:dyDescent="0.3">
      <c r="A39" s="49" t="s">
        <v>29</v>
      </c>
      <c r="B39" s="49" t="s">
        <v>30</v>
      </c>
      <c r="C39" s="7" t="s">
        <v>83</v>
      </c>
      <c r="D39" s="49" t="s">
        <v>11</v>
      </c>
    </row>
    <row r="40" spans="1:17" x14ac:dyDescent="0.3">
      <c r="A40" s="4" t="s">
        <v>12</v>
      </c>
      <c r="B40" s="63" t="s">
        <v>31</v>
      </c>
      <c r="C40" s="8">
        <v>0</v>
      </c>
      <c r="D40" s="12"/>
      <c r="F40" s="60" t="s">
        <v>252</v>
      </c>
    </row>
    <row r="41" spans="1:17" x14ac:dyDescent="0.3">
      <c r="A41" s="4" t="s">
        <v>14</v>
      </c>
      <c r="B41" s="63" t="s">
        <v>32</v>
      </c>
      <c r="C41" s="8">
        <v>2.5000000000000001E-2</v>
      </c>
      <c r="D41" s="12"/>
      <c r="F41" s="60" t="s">
        <v>228</v>
      </c>
    </row>
    <row r="42" spans="1:17" x14ac:dyDescent="0.3">
      <c r="A42" s="4" t="s">
        <v>16</v>
      </c>
      <c r="B42" s="63" t="s">
        <v>33</v>
      </c>
      <c r="C42" s="8">
        <v>1.4999999999999999E-2</v>
      </c>
      <c r="D42" s="12"/>
      <c r="F42" s="60" t="s">
        <v>229</v>
      </c>
    </row>
    <row r="43" spans="1:17" x14ac:dyDescent="0.3">
      <c r="A43" s="4" t="s">
        <v>18</v>
      </c>
      <c r="B43" s="63" t="s">
        <v>34</v>
      </c>
      <c r="C43" s="8">
        <v>1.4999999999999999E-2</v>
      </c>
      <c r="D43" s="12"/>
      <c r="F43" s="60" t="s">
        <v>230</v>
      </c>
    </row>
    <row r="44" spans="1:17" x14ac:dyDescent="0.3">
      <c r="A44" s="4" t="s">
        <v>19</v>
      </c>
      <c r="B44" s="63" t="s">
        <v>35</v>
      </c>
      <c r="C44" s="8">
        <v>0.01</v>
      </c>
      <c r="D44" s="12"/>
      <c r="F44" s="60" t="s">
        <v>231</v>
      </c>
    </row>
    <row r="45" spans="1:17" x14ac:dyDescent="0.3">
      <c r="A45" s="4" t="s">
        <v>21</v>
      </c>
      <c r="B45" s="63" t="s">
        <v>1</v>
      </c>
      <c r="C45" s="8">
        <v>6.0000000000000001E-3</v>
      </c>
      <c r="D45" s="12"/>
      <c r="F45" s="60" t="s">
        <v>232</v>
      </c>
    </row>
    <row r="46" spans="1:17" x14ac:dyDescent="0.3">
      <c r="A46" s="4" t="s">
        <v>22</v>
      </c>
      <c r="B46" s="63" t="s">
        <v>2</v>
      </c>
      <c r="C46" s="8">
        <v>2E-3</v>
      </c>
      <c r="D46" s="12"/>
      <c r="F46" s="60" t="s">
        <v>233</v>
      </c>
    </row>
    <row r="47" spans="1:17" x14ac:dyDescent="0.3">
      <c r="A47" s="4" t="s">
        <v>36</v>
      </c>
      <c r="B47" s="63" t="s">
        <v>3</v>
      </c>
      <c r="C47" s="8">
        <v>0.08</v>
      </c>
      <c r="D47" s="12"/>
      <c r="F47" s="60" t="s">
        <v>234</v>
      </c>
    </row>
    <row r="48" spans="1:17" x14ac:dyDescent="0.3">
      <c r="A48" s="119" t="s">
        <v>37</v>
      </c>
      <c r="B48" s="119"/>
      <c r="C48" s="7">
        <f>SUM(C40:C47)</f>
        <v>0.15300000000000002</v>
      </c>
      <c r="D48" s="6">
        <f>SUM(D40:D47)</f>
        <v>0</v>
      </c>
    </row>
    <row r="49" spans="1:7" ht="39" customHeight="1" x14ac:dyDescent="0.3">
      <c r="A49" s="148" t="s">
        <v>235</v>
      </c>
      <c r="B49" s="148"/>
      <c r="C49" s="148"/>
      <c r="D49" s="148"/>
    </row>
    <row r="50" spans="1:7" ht="37.200000000000003" customHeight="1" x14ac:dyDescent="0.3">
      <c r="A50" s="143" t="s">
        <v>236</v>
      </c>
      <c r="B50" s="143"/>
      <c r="C50" s="143"/>
      <c r="D50" s="143"/>
    </row>
    <row r="51" spans="1:7" ht="34.799999999999997" customHeight="1" x14ac:dyDescent="0.3">
      <c r="A51" s="143" t="s">
        <v>237</v>
      </c>
      <c r="B51" s="143"/>
      <c r="C51" s="143"/>
      <c r="D51" s="143"/>
    </row>
    <row r="53" spans="1:7" x14ac:dyDescent="0.3">
      <c r="A53" s="144" t="s">
        <v>38</v>
      </c>
      <c r="B53" s="144"/>
      <c r="C53" s="144"/>
      <c r="D53" s="144"/>
    </row>
    <row r="55" spans="1:7" x14ac:dyDescent="0.3">
      <c r="A55" s="49" t="s">
        <v>39</v>
      </c>
      <c r="B55" s="119" t="s">
        <v>40</v>
      </c>
      <c r="C55" s="119"/>
      <c r="D55" s="49" t="s">
        <v>11</v>
      </c>
    </row>
    <row r="56" spans="1:7" x14ac:dyDescent="0.3">
      <c r="A56" s="4" t="s">
        <v>12</v>
      </c>
      <c r="B56" s="120" t="s">
        <v>41</v>
      </c>
      <c r="C56" s="120"/>
      <c r="D56" s="12"/>
      <c r="F56" s="60" t="s">
        <v>254</v>
      </c>
    </row>
    <row r="57" spans="1:7" ht="27.6" customHeight="1" x14ac:dyDescent="0.3">
      <c r="A57" s="4" t="s">
        <v>14</v>
      </c>
      <c r="B57" s="120" t="s">
        <v>42</v>
      </c>
      <c r="C57" s="120"/>
      <c r="D57" s="12">
        <f>TRUNC(((20)-(20*20%))*20.98,2)</f>
        <v>335.68</v>
      </c>
      <c r="F57" s="143" t="s">
        <v>253</v>
      </c>
      <c r="G57" s="143"/>
    </row>
    <row r="58" spans="1:7" ht="27.6" customHeight="1" x14ac:dyDescent="0.3">
      <c r="A58" s="4" t="s">
        <v>16</v>
      </c>
      <c r="B58" s="120" t="s">
        <v>127</v>
      </c>
      <c r="C58" s="120"/>
      <c r="D58" s="12">
        <v>10</v>
      </c>
      <c r="F58" s="60" t="s">
        <v>255</v>
      </c>
    </row>
    <row r="59" spans="1:7" x14ac:dyDescent="0.3">
      <c r="A59" s="4" t="s">
        <v>18</v>
      </c>
      <c r="B59" s="120" t="s">
        <v>128</v>
      </c>
      <c r="C59" s="120"/>
      <c r="D59" s="12">
        <v>10</v>
      </c>
      <c r="F59" s="60" t="s">
        <v>256</v>
      </c>
    </row>
    <row r="60" spans="1:7" x14ac:dyDescent="0.3">
      <c r="A60" s="119" t="s">
        <v>0</v>
      </c>
      <c r="B60" s="119"/>
      <c r="C60" s="119"/>
      <c r="D60" s="6">
        <f>SUM(D56:D59)</f>
        <v>355.68</v>
      </c>
    </row>
    <row r="61" spans="1:7" ht="29.4" customHeight="1" x14ac:dyDescent="0.3">
      <c r="A61" s="148" t="s">
        <v>238</v>
      </c>
      <c r="B61" s="148"/>
      <c r="C61" s="148"/>
      <c r="D61" s="148"/>
    </row>
    <row r="63" spans="1:7" x14ac:dyDescent="0.3">
      <c r="A63" s="144" t="s">
        <v>43</v>
      </c>
      <c r="B63" s="144"/>
      <c r="C63" s="144"/>
      <c r="D63" s="144"/>
    </row>
    <row r="65" spans="1:7" x14ac:dyDescent="0.3">
      <c r="A65" s="49">
        <v>2</v>
      </c>
      <c r="B65" s="116" t="s">
        <v>44</v>
      </c>
      <c r="C65" s="118"/>
      <c r="D65" s="49" t="s">
        <v>11</v>
      </c>
    </row>
    <row r="66" spans="1:7" x14ac:dyDescent="0.3">
      <c r="A66" s="4" t="s">
        <v>25</v>
      </c>
      <c r="B66" s="120" t="s">
        <v>26</v>
      </c>
      <c r="C66" s="120"/>
      <c r="D66" s="5"/>
    </row>
    <row r="67" spans="1:7" x14ac:dyDescent="0.3">
      <c r="A67" s="4" t="s">
        <v>29</v>
      </c>
      <c r="B67" s="120" t="s">
        <v>30</v>
      </c>
      <c r="C67" s="120"/>
      <c r="D67" s="5"/>
    </row>
    <row r="68" spans="1:7" x14ac:dyDescent="0.3">
      <c r="A68" s="4" t="s">
        <v>39</v>
      </c>
      <c r="B68" s="120" t="s">
        <v>40</v>
      </c>
      <c r="C68" s="120"/>
      <c r="D68" s="5"/>
    </row>
    <row r="69" spans="1:7" x14ac:dyDescent="0.3">
      <c r="A69" s="116" t="s">
        <v>0</v>
      </c>
      <c r="B69" s="117"/>
      <c r="C69" s="118"/>
      <c r="D69" s="6">
        <f>SUM(D66:D68)</f>
        <v>0</v>
      </c>
    </row>
    <row r="72" spans="1:7" x14ac:dyDescent="0.3">
      <c r="A72" s="114" t="s">
        <v>45</v>
      </c>
      <c r="B72" s="114"/>
      <c r="C72" s="114"/>
      <c r="D72" s="114"/>
    </row>
    <row r="74" spans="1:7" x14ac:dyDescent="0.3">
      <c r="A74" s="49">
        <v>3</v>
      </c>
      <c r="B74" s="49" t="s">
        <v>46</v>
      </c>
      <c r="C74" s="7" t="s">
        <v>83</v>
      </c>
      <c r="D74" s="49" t="s">
        <v>11</v>
      </c>
    </row>
    <row r="75" spans="1:7" x14ac:dyDescent="0.3">
      <c r="A75" s="4" t="s">
        <v>12</v>
      </c>
      <c r="B75" s="68" t="s">
        <v>47</v>
      </c>
      <c r="C75" s="13">
        <v>4.5999999999999999E-3</v>
      </c>
      <c r="D75" s="12"/>
      <c r="F75" s="60" t="s">
        <v>239</v>
      </c>
    </row>
    <row r="76" spans="1:7" x14ac:dyDescent="0.3">
      <c r="A76" s="4" t="s">
        <v>14</v>
      </c>
      <c r="B76" s="68" t="s">
        <v>48</v>
      </c>
      <c r="C76" s="13">
        <v>2.9999999999999997E-4</v>
      </c>
      <c r="D76" s="12"/>
      <c r="F76" s="60" t="s">
        <v>240</v>
      </c>
    </row>
    <row r="77" spans="1:7" ht="52.2" customHeight="1" x14ac:dyDescent="0.3">
      <c r="A77" s="4" t="s">
        <v>16</v>
      </c>
      <c r="B77" s="152" t="s">
        <v>49</v>
      </c>
      <c r="C77" s="153">
        <f>TRUNC((1+0.0833+0.0833+0.0278)*0.4*0.08*0.5,4)</f>
        <v>1.9099999999999999E-2</v>
      </c>
      <c r="D77" s="154"/>
      <c r="E77" s="155"/>
      <c r="F77" s="156" t="s">
        <v>285</v>
      </c>
      <c r="G77" s="156"/>
    </row>
    <row r="78" spans="1:7" x14ac:dyDescent="0.3">
      <c r="A78" s="4" t="s">
        <v>18</v>
      </c>
      <c r="B78" s="68" t="s">
        <v>50</v>
      </c>
      <c r="C78" s="13">
        <v>1.9400000000000001E-2</v>
      </c>
      <c r="D78" s="12"/>
      <c r="F78" s="60" t="s">
        <v>241</v>
      </c>
    </row>
    <row r="79" spans="1:7" ht="27.6" x14ac:dyDescent="0.3">
      <c r="A79" s="4" t="s">
        <v>19</v>
      </c>
      <c r="B79" s="68" t="s">
        <v>70</v>
      </c>
      <c r="C79" s="13">
        <f>C78*C48</f>
        <v>2.9682000000000007E-3</v>
      </c>
      <c r="D79" s="12"/>
      <c r="F79" s="60" t="s">
        <v>242</v>
      </c>
    </row>
    <row r="80" spans="1:7" ht="49.8" customHeight="1" x14ac:dyDescent="0.3">
      <c r="A80" s="4" t="s">
        <v>21</v>
      </c>
      <c r="B80" s="152" t="s">
        <v>51</v>
      </c>
      <c r="C80" s="153">
        <f>TRUNC((1+0.0833+0.0833+0.0278)*0.4*0.08*0.5,4)</f>
        <v>1.9099999999999999E-2</v>
      </c>
      <c r="D80" s="154"/>
      <c r="E80" s="155"/>
      <c r="F80" s="156" t="s">
        <v>285</v>
      </c>
      <c r="G80" s="156"/>
    </row>
    <row r="81" spans="1:7" x14ac:dyDescent="0.3">
      <c r="A81" s="119" t="s">
        <v>0</v>
      </c>
      <c r="B81" s="119"/>
      <c r="C81" s="7">
        <f>SUM(C75:C80)</f>
        <v>6.5468200000000004E-2</v>
      </c>
      <c r="D81" s="69">
        <f>SUM(D75:D80)</f>
        <v>0</v>
      </c>
    </row>
    <row r="84" spans="1:7" x14ac:dyDescent="0.3">
      <c r="A84" s="114" t="s">
        <v>52</v>
      </c>
      <c r="B84" s="114"/>
      <c r="C84" s="114"/>
      <c r="D84" s="114"/>
    </row>
    <row r="85" spans="1:7" ht="57" customHeight="1" x14ac:dyDescent="0.3">
      <c r="A85" s="145" t="s">
        <v>243</v>
      </c>
      <c r="B85" s="145"/>
      <c r="C85" s="145"/>
      <c r="D85" s="145"/>
      <c r="F85" s="77"/>
    </row>
    <row r="87" spans="1:7" x14ac:dyDescent="0.3">
      <c r="A87" s="144" t="s">
        <v>53</v>
      </c>
      <c r="B87" s="144"/>
      <c r="C87" s="144"/>
      <c r="D87" s="144"/>
    </row>
    <row r="88" spans="1:7" x14ac:dyDescent="0.3">
      <c r="A88" s="67"/>
    </row>
    <row r="89" spans="1:7" x14ac:dyDescent="0.3">
      <c r="A89" s="49" t="s">
        <v>54</v>
      </c>
      <c r="B89" s="49" t="s">
        <v>55</v>
      </c>
      <c r="C89" s="7" t="s">
        <v>83</v>
      </c>
      <c r="D89" s="49" t="s">
        <v>11</v>
      </c>
    </row>
    <row r="90" spans="1:7" x14ac:dyDescent="0.3">
      <c r="A90" s="4" t="s">
        <v>12</v>
      </c>
      <c r="B90" s="63" t="s">
        <v>71</v>
      </c>
      <c r="C90" s="13">
        <v>8.3299999999999999E-2</v>
      </c>
      <c r="D90" s="12"/>
      <c r="F90" s="60" t="s">
        <v>244</v>
      </c>
    </row>
    <row r="91" spans="1:7" x14ac:dyDescent="0.3">
      <c r="A91" s="4" t="s">
        <v>14</v>
      </c>
      <c r="B91" s="63" t="s">
        <v>72</v>
      </c>
      <c r="C91" s="13">
        <v>2.7000000000000001E-3</v>
      </c>
      <c r="D91" s="12"/>
      <c r="F91" s="60" t="s">
        <v>257</v>
      </c>
    </row>
    <row r="92" spans="1:7" ht="23.4" customHeight="1" x14ac:dyDescent="0.3">
      <c r="A92" s="4" t="s">
        <v>16</v>
      </c>
      <c r="B92" s="63" t="s">
        <v>73</v>
      </c>
      <c r="C92" s="13">
        <v>4.0000000000000002E-4</v>
      </c>
      <c r="D92" s="12"/>
      <c r="F92" s="143" t="s">
        <v>258</v>
      </c>
      <c r="G92" s="143"/>
    </row>
    <row r="93" spans="1:7" x14ac:dyDescent="0.3">
      <c r="A93" s="4" t="s">
        <v>18</v>
      </c>
      <c r="B93" s="63" t="s">
        <v>74</v>
      </c>
      <c r="C93" s="13">
        <v>2.7000000000000001E-3</v>
      </c>
      <c r="D93" s="12"/>
      <c r="F93" s="60" t="s">
        <v>245</v>
      </c>
    </row>
    <row r="94" spans="1:7" x14ac:dyDescent="0.3">
      <c r="A94" s="4" t="s">
        <v>19</v>
      </c>
      <c r="B94" s="63" t="s">
        <v>75</v>
      </c>
      <c r="C94" s="13">
        <v>2.0000000000000001E-4</v>
      </c>
      <c r="D94" s="12"/>
      <c r="F94" s="60" t="s">
        <v>259</v>
      </c>
    </row>
    <row r="95" spans="1:7" x14ac:dyDescent="0.3">
      <c r="A95" s="4" t="s">
        <v>21</v>
      </c>
      <c r="B95" s="63" t="s">
        <v>207</v>
      </c>
      <c r="C95" s="13">
        <v>0</v>
      </c>
      <c r="D95" s="12"/>
    </row>
    <row r="96" spans="1:7" x14ac:dyDescent="0.3">
      <c r="A96" s="119" t="s">
        <v>37</v>
      </c>
      <c r="B96" s="119"/>
      <c r="C96" s="7">
        <f>SUM(C90:C95)</f>
        <v>8.929999999999999E-2</v>
      </c>
      <c r="D96" s="69">
        <f>SUM(D90:D95)</f>
        <v>0</v>
      </c>
    </row>
    <row r="99" spans="1:4" x14ac:dyDescent="0.3">
      <c r="A99" s="144" t="s">
        <v>56</v>
      </c>
      <c r="B99" s="144"/>
      <c r="C99" s="144"/>
      <c r="D99" s="144"/>
    </row>
    <row r="100" spans="1:4" x14ac:dyDescent="0.3">
      <c r="A100" s="67"/>
    </row>
    <row r="101" spans="1:4" x14ac:dyDescent="0.3">
      <c r="A101" s="49" t="s">
        <v>57</v>
      </c>
      <c r="B101" s="49" t="s">
        <v>58</v>
      </c>
      <c r="C101" s="7" t="s">
        <v>83</v>
      </c>
      <c r="D101" s="49" t="s">
        <v>11</v>
      </c>
    </row>
    <row r="102" spans="1:4" ht="27.6" x14ac:dyDescent="0.3">
      <c r="A102" s="4" t="s">
        <v>12</v>
      </c>
      <c r="B102" s="63" t="s">
        <v>76</v>
      </c>
      <c r="C102" s="8">
        <v>0</v>
      </c>
      <c r="D102" s="12"/>
    </row>
    <row r="103" spans="1:4" x14ac:dyDescent="0.3">
      <c r="A103" s="119" t="s">
        <v>0</v>
      </c>
      <c r="B103" s="119"/>
      <c r="C103" s="7">
        <f>SUM(C102)</f>
        <v>0</v>
      </c>
      <c r="D103" s="69">
        <f>SUM(D102)</f>
        <v>0</v>
      </c>
    </row>
    <row r="106" spans="1:4" x14ac:dyDescent="0.3">
      <c r="A106" s="144" t="s">
        <v>59</v>
      </c>
      <c r="B106" s="144"/>
      <c r="C106" s="144"/>
      <c r="D106" s="144"/>
    </row>
    <row r="107" spans="1:4" x14ac:dyDescent="0.3">
      <c r="A107" s="67"/>
    </row>
    <row r="108" spans="1:4" x14ac:dyDescent="0.3">
      <c r="A108" s="49">
        <v>4</v>
      </c>
      <c r="B108" s="119" t="s">
        <v>60</v>
      </c>
      <c r="C108" s="119"/>
      <c r="D108" s="49" t="s">
        <v>11</v>
      </c>
    </row>
    <row r="109" spans="1:4" x14ac:dyDescent="0.3">
      <c r="A109" s="4" t="s">
        <v>54</v>
      </c>
      <c r="B109" s="120" t="s">
        <v>77</v>
      </c>
      <c r="C109" s="120"/>
      <c r="D109" s="5"/>
    </row>
    <row r="110" spans="1:4" x14ac:dyDescent="0.3">
      <c r="A110" s="4" t="s">
        <v>57</v>
      </c>
      <c r="B110" s="120" t="s">
        <v>78</v>
      </c>
      <c r="C110" s="120"/>
      <c r="D110" s="5"/>
    </row>
    <row r="111" spans="1:4" x14ac:dyDescent="0.3">
      <c r="A111" s="119" t="s">
        <v>0</v>
      </c>
      <c r="B111" s="119"/>
      <c r="C111" s="119"/>
      <c r="D111" s="6">
        <f>SUM(D109:D110)</f>
        <v>0</v>
      </c>
    </row>
    <row r="114" spans="1:6" x14ac:dyDescent="0.3">
      <c r="A114" s="114" t="s">
        <v>61</v>
      </c>
      <c r="B114" s="114"/>
      <c r="C114" s="114"/>
      <c r="D114" s="114"/>
    </row>
    <row r="116" spans="1:6" x14ac:dyDescent="0.3">
      <c r="A116" s="49">
        <v>5</v>
      </c>
      <c r="B116" s="119" t="s">
        <v>4</v>
      </c>
      <c r="C116" s="119"/>
      <c r="D116" s="49" t="s">
        <v>11</v>
      </c>
    </row>
    <row r="117" spans="1:6" x14ac:dyDescent="0.3">
      <c r="A117" s="4" t="s">
        <v>12</v>
      </c>
      <c r="B117" s="120" t="s">
        <v>62</v>
      </c>
      <c r="C117" s="120"/>
      <c r="D117" s="12"/>
      <c r="F117" s="60" t="s">
        <v>282</v>
      </c>
    </row>
    <row r="118" spans="1:6" x14ac:dyDescent="0.3">
      <c r="A118" s="4" t="s">
        <v>14</v>
      </c>
      <c r="B118" s="120" t="s">
        <v>246</v>
      </c>
      <c r="C118" s="120"/>
      <c r="D118" s="12"/>
    </row>
    <row r="119" spans="1:6" x14ac:dyDescent="0.3">
      <c r="A119" s="4" t="s">
        <v>16</v>
      </c>
      <c r="B119" s="120" t="s">
        <v>116</v>
      </c>
      <c r="C119" s="120"/>
      <c r="D119" s="12"/>
    </row>
    <row r="120" spans="1:6" x14ac:dyDescent="0.3">
      <c r="A120" s="4" t="s">
        <v>18</v>
      </c>
      <c r="B120" s="120" t="s">
        <v>221</v>
      </c>
      <c r="C120" s="120"/>
      <c r="D120" s="12"/>
    </row>
    <row r="121" spans="1:6" x14ac:dyDescent="0.3">
      <c r="A121" s="119" t="s">
        <v>37</v>
      </c>
      <c r="B121" s="119"/>
      <c r="C121" s="119"/>
      <c r="D121" s="6">
        <f>SUM(D117:D120)</f>
        <v>0</v>
      </c>
    </row>
    <row r="122" spans="1:6" x14ac:dyDescent="0.3">
      <c r="A122" s="60" t="s">
        <v>247</v>
      </c>
    </row>
    <row r="124" spans="1:6" x14ac:dyDescent="0.3">
      <c r="A124" s="114" t="s">
        <v>63</v>
      </c>
      <c r="B124" s="114"/>
      <c r="C124" s="114"/>
      <c r="D124" s="114"/>
    </row>
    <row r="126" spans="1:6" x14ac:dyDescent="0.3">
      <c r="A126" s="49">
        <v>6</v>
      </c>
      <c r="B126" s="70" t="s">
        <v>5</v>
      </c>
      <c r="C126" s="7" t="s">
        <v>83</v>
      </c>
      <c r="D126" s="49" t="s">
        <v>11</v>
      </c>
    </row>
    <row r="127" spans="1:6" x14ac:dyDescent="0.3">
      <c r="A127" s="4" t="s">
        <v>12</v>
      </c>
      <c r="B127" s="63" t="s">
        <v>6</v>
      </c>
      <c r="C127" s="13">
        <v>1.1599999999999999E-2</v>
      </c>
      <c r="D127" s="12"/>
    </row>
    <row r="128" spans="1:6" x14ac:dyDescent="0.3">
      <c r="A128" s="4" t="s">
        <v>14</v>
      </c>
      <c r="B128" s="63" t="s">
        <v>8</v>
      </c>
      <c r="C128" s="13">
        <v>1.4999999999999999E-2</v>
      </c>
      <c r="D128" s="12"/>
    </row>
    <row r="129" spans="1:4" x14ac:dyDescent="0.3">
      <c r="A129" s="4" t="s">
        <v>16</v>
      </c>
      <c r="B129" s="63" t="s">
        <v>7</v>
      </c>
      <c r="C129" s="14">
        <f>SUM(C130:C132)</f>
        <v>8.6499999999999994E-2</v>
      </c>
      <c r="D129" s="15"/>
    </row>
    <row r="130" spans="1:4" x14ac:dyDescent="0.3">
      <c r="A130" s="4"/>
      <c r="B130" s="63" t="s">
        <v>248</v>
      </c>
      <c r="C130" s="13">
        <v>3.6499999999999998E-2</v>
      </c>
      <c r="D130" s="12"/>
    </row>
    <row r="131" spans="1:4" x14ac:dyDescent="0.3">
      <c r="A131" s="4"/>
      <c r="B131" s="63" t="s">
        <v>64</v>
      </c>
      <c r="C131" s="13">
        <v>0</v>
      </c>
      <c r="D131" s="12"/>
    </row>
    <row r="132" spans="1:4" x14ac:dyDescent="0.3">
      <c r="A132" s="4"/>
      <c r="B132" s="63" t="s">
        <v>249</v>
      </c>
      <c r="C132" s="13">
        <v>0.05</v>
      </c>
      <c r="D132" s="12"/>
    </row>
    <row r="133" spans="1:4" x14ac:dyDescent="0.3">
      <c r="A133" s="119" t="s">
        <v>37</v>
      </c>
      <c r="B133" s="119"/>
      <c r="C133" s="14">
        <f>SUM(C127:C129)</f>
        <v>0.11309999999999999</v>
      </c>
      <c r="D133" s="15">
        <f>SUM(D127:D129)</f>
        <v>0</v>
      </c>
    </row>
    <row r="134" spans="1:4" x14ac:dyDescent="0.3">
      <c r="A134" s="60" t="s">
        <v>250</v>
      </c>
    </row>
    <row r="135" spans="1:4" x14ac:dyDescent="0.3">
      <c r="A135" s="60" t="s">
        <v>251</v>
      </c>
    </row>
  </sheetData>
  <mergeCells count="70">
    <mergeCell ref="A133:B133"/>
    <mergeCell ref="B58:C58"/>
    <mergeCell ref="B59:C59"/>
    <mergeCell ref="A60:C60"/>
    <mergeCell ref="A61:D61"/>
    <mergeCell ref="A69:C69"/>
    <mergeCell ref="A72:D72"/>
    <mergeCell ref="A121:C121"/>
    <mergeCell ref="A124:D124"/>
    <mergeCell ref="A99:D99"/>
    <mergeCell ref="A84:D84"/>
    <mergeCell ref="A85:D85"/>
    <mergeCell ref="A87:D87"/>
    <mergeCell ref="A81:B81"/>
    <mergeCell ref="B65:C65"/>
    <mergeCell ref="B66:C66"/>
    <mergeCell ref="A49:D49"/>
    <mergeCell ref="B17:C17"/>
    <mergeCell ref="F19:G19"/>
    <mergeCell ref="A22:C22"/>
    <mergeCell ref="A23:D23"/>
    <mergeCell ref="B20:C20"/>
    <mergeCell ref="B21:C21"/>
    <mergeCell ref="F18:G18"/>
    <mergeCell ref="A34:B34"/>
    <mergeCell ref="A37:D37"/>
    <mergeCell ref="A48:B48"/>
    <mergeCell ref="A1:D1"/>
    <mergeCell ref="A2:D2"/>
    <mergeCell ref="A4:D4"/>
    <mergeCell ref="C5:D5"/>
    <mergeCell ref="C6:D6"/>
    <mergeCell ref="C7:D7"/>
    <mergeCell ref="C8:D8"/>
    <mergeCell ref="C9:D9"/>
    <mergeCell ref="B119:C119"/>
    <mergeCell ref="B120:C120"/>
    <mergeCell ref="A114:D114"/>
    <mergeCell ref="B116:C116"/>
    <mergeCell ref="B117:C117"/>
    <mergeCell ref="B118:C118"/>
    <mergeCell ref="B108:C108"/>
    <mergeCell ref="B109:C109"/>
    <mergeCell ref="B110:C110"/>
    <mergeCell ref="A111:C111"/>
    <mergeCell ref="A103:B103"/>
    <mergeCell ref="A106:D106"/>
    <mergeCell ref="A96:B96"/>
    <mergeCell ref="B68:C68"/>
    <mergeCell ref="A63:D63"/>
    <mergeCell ref="A53:D53"/>
    <mergeCell ref="B55:C55"/>
    <mergeCell ref="B56:C56"/>
    <mergeCell ref="B57:C57"/>
    <mergeCell ref="F57:G57"/>
    <mergeCell ref="F77:G77"/>
    <mergeCell ref="F80:G80"/>
    <mergeCell ref="F92:G92"/>
    <mergeCell ref="A13:D13"/>
    <mergeCell ref="B18:C18"/>
    <mergeCell ref="B19:C19"/>
    <mergeCell ref="B15:C15"/>
    <mergeCell ref="B16:C16"/>
    <mergeCell ref="A50:D50"/>
    <mergeCell ref="A51:D51"/>
    <mergeCell ref="A29:D29"/>
    <mergeCell ref="A25:D25"/>
    <mergeCell ref="A26:D26"/>
    <mergeCell ref="A27:D27"/>
    <mergeCell ref="B67:C67"/>
  </mergeCells>
  <pageMargins left="0.51181102362204722" right="0.51181102362204722" top="1.1811023622047245" bottom="0.98425196850393704" header="0" footer="0"/>
  <pageSetup paperSize="9" orientation="portrait" r:id="rId1"/>
  <headerFooter>
    <oddHeader>&amp;C&amp;G</oddHeader>
    <oddFooter>&amp;CITS CUSTOMER SERVICE LTDA – CNPJ 16.853.728/0001-04
Rua: Mansur Elias, 50 - Centro - Santo Amaro da Imperatriz – SC 
CEP: 88140-000 - Telefone (48) 3245-2400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23</vt:i4>
      </vt:variant>
    </vt:vector>
  </HeadingPairs>
  <TitlesOfParts>
    <vt:vector size="48" baseType="lpstr">
      <vt:lpstr>anexo IV</vt:lpstr>
      <vt:lpstr>anexo III</vt:lpstr>
      <vt:lpstr>Recepcionista</vt:lpstr>
      <vt:lpstr>Recep Arapiraca</vt:lpstr>
      <vt:lpstr>Recep Palmares</vt:lpstr>
      <vt:lpstr>Recep Penedo</vt:lpstr>
      <vt:lpstr>Recep Palmeira Indios</vt:lpstr>
      <vt:lpstr>Copeira</vt:lpstr>
      <vt:lpstr>Copeira Palmares</vt:lpstr>
      <vt:lpstr>Copeira Arapiraca</vt:lpstr>
      <vt:lpstr>Copeira Palmare ind</vt:lpstr>
      <vt:lpstr>Copeira s Miguel</vt:lpstr>
      <vt:lpstr>Garçom</vt:lpstr>
      <vt:lpstr>Garçom arapi</vt:lpstr>
      <vt:lpstr>Encarregado (2)</vt:lpstr>
      <vt:lpstr>Encarregado</vt:lpstr>
      <vt:lpstr>garage</vt:lpstr>
      <vt:lpstr>Mensage</vt:lpstr>
      <vt:lpstr>Super</vt:lpstr>
      <vt:lpstr>Confe</vt:lpstr>
      <vt:lpstr>almox</vt:lpstr>
      <vt:lpstr>Carga</vt:lpstr>
      <vt:lpstr>Carga arapi</vt:lpstr>
      <vt:lpstr>Uniforme</vt:lpstr>
      <vt:lpstr>Anexo V</vt:lpstr>
      <vt:lpstr>almox!Area_de_impressao</vt:lpstr>
      <vt:lpstr>'anexo III'!Area_de_impressao</vt:lpstr>
      <vt:lpstr>'Anexo V'!Area_de_impressao</vt:lpstr>
      <vt:lpstr>Carga!Area_de_impressao</vt:lpstr>
      <vt:lpstr>'Carga arapi'!Area_de_impressao</vt:lpstr>
      <vt:lpstr>Confe!Area_de_impressao</vt:lpstr>
      <vt:lpstr>Copeira!Area_de_impressao</vt:lpstr>
      <vt:lpstr>'Copeira Arapiraca'!Area_de_impressao</vt:lpstr>
      <vt:lpstr>'Copeira Palmare ind'!Area_de_impressao</vt:lpstr>
      <vt:lpstr>'Copeira Palmares'!Area_de_impressao</vt:lpstr>
      <vt:lpstr>'Copeira s Miguel'!Area_de_impressao</vt:lpstr>
      <vt:lpstr>Encarregado!Area_de_impressao</vt:lpstr>
      <vt:lpstr>'Encarregado (2)'!Area_de_impressao</vt:lpstr>
      <vt:lpstr>garage!Area_de_impressao</vt:lpstr>
      <vt:lpstr>Garçom!Area_de_impressao</vt:lpstr>
      <vt:lpstr>'Garçom arapi'!Area_de_impressao</vt:lpstr>
      <vt:lpstr>Mensage!Area_de_impressao</vt:lpstr>
      <vt:lpstr>'Recep Arapiraca'!Area_de_impressao</vt:lpstr>
      <vt:lpstr>'Recep Palmares'!Area_de_impressao</vt:lpstr>
      <vt:lpstr>'Recep Palmeira Indios'!Area_de_impressao</vt:lpstr>
      <vt:lpstr>'Recep Penedo'!Area_de_impressao</vt:lpstr>
      <vt:lpstr>Recepcionista!Area_de_impressao</vt:lpstr>
      <vt:lpstr>Super!Area_de_impressao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Julio Bueno</cp:lastModifiedBy>
  <cp:lastPrinted>2021-08-04T16:28:44Z</cp:lastPrinted>
  <dcterms:created xsi:type="dcterms:W3CDTF">2018-01-23T19:35:16Z</dcterms:created>
  <dcterms:modified xsi:type="dcterms:W3CDTF">2021-08-09T21:00:49Z</dcterms:modified>
</cp:coreProperties>
</file>